
<file path=[Content_Types].xml><?xml version="1.0" encoding="utf-8"?>
<Types xmlns="http://schemas.openxmlformats.org/package/2006/content-types">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240" yWindow="75" windowWidth="15480" windowHeight="7995"/>
  </bookViews>
  <sheets>
    <sheet name="INICIO" sheetId="10" r:id="rId1"/>
    <sheet name="GLOSARIO" sheetId="11" r:id="rId2"/>
    <sheet name="DOFA" sheetId="9" r:id="rId3"/>
    <sheet name="OBJETIVOS" sheetId="8" r:id="rId4"/>
    <sheet name="INSTRUCTIVO" sheetId="3" r:id="rId5"/>
    <sheet name="BASE DE DATOS" sheetId="12" r:id="rId6"/>
    <sheet name="PRERPECTIVA FINANCIERA" sheetId="4" r:id="rId7"/>
    <sheet name="PERSPECTIVA CLIENTES" sheetId="5" r:id="rId8"/>
    <sheet name="PERSPECTIVA PROCESOS" sheetId="6" r:id="rId9"/>
    <sheet name="PERSPECTIVA APRENDIZAJE" sheetId="7" r:id="rId10"/>
    <sheet name="BSC" sheetId="1" r:id="rId11"/>
  </sheets>
  <calcPr calcId="125725"/>
</workbook>
</file>

<file path=xl/calcChain.xml><?xml version="1.0" encoding="utf-8"?>
<calcChain xmlns="http://schemas.openxmlformats.org/spreadsheetml/2006/main">
  <c r="D32" i="1"/>
  <c r="F32"/>
  <c r="N12" i="5" l="1"/>
  <c r="O12"/>
  <c r="N9" i="4"/>
  <c r="M9"/>
  <c r="E10" i="1"/>
  <c r="F46" l="1"/>
  <c r="F45"/>
  <c r="F44"/>
  <c r="F43"/>
  <c r="F42"/>
  <c r="F41"/>
  <c r="F40"/>
  <c r="F39"/>
  <c r="F38"/>
  <c r="F37"/>
  <c r="F36"/>
  <c r="F35"/>
  <c r="F34"/>
  <c r="F33"/>
  <c r="F31"/>
  <c r="F30"/>
  <c r="F29"/>
  <c r="F28"/>
  <c r="F27"/>
  <c r="F26"/>
  <c r="F25"/>
  <c r="F24"/>
  <c r="F23"/>
  <c r="F22"/>
  <c r="F21"/>
  <c r="F20"/>
  <c r="F19"/>
  <c r="F18"/>
  <c r="F17"/>
  <c r="F16"/>
  <c r="F15"/>
  <c r="F14"/>
  <c r="F13"/>
  <c r="F12"/>
  <c r="F11"/>
  <c r="F10"/>
  <c r="F9"/>
  <c r="F8"/>
  <c r="F7"/>
  <c r="F6"/>
  <c r="D28"/>
  <c r="D27"/>
  <c r="D26"/>
  <c r="D25"/>
  <c r="D21"/>
  <c r="D20"/>
  <c r="D19"/>
  <c r="D18"/>
  <c r="D17"/>
  <c r="D16"/>
  <c r="D15"/>
  <c r="D14"/>
  <c r="D13"/>
  <c r="D12"/>
  <c r="D11"/>
  <c r="D10"/>
  <c r="D9"/>
  <c r="D8"/>
  <c r="D7"/>
  <c r="D6"/>
  <c r="D37"/>
  <c r="D36"/>
  <c r="D35"/>
  <c r="D34"/>
  <c r="D33"/>
  <c r="D31"/>
  <c r="D30"/>
  <c r="D29"/>
  <c r="D45"/>
  <c r="D44"/>
  <c r="D43"/>
  <c r="D42"/>
  <c r="D41"/>
  <c r="D40"/>
  <c r="D39"/>
  <c r="D38"/>
  <c r="O13" i="7"/>
  <c r="E46" i="1" s="1"/>
  <c r="N13" i="7"/>
  <c r="O12"/>
  <c r="E45" i="1" s="1"/>
  <c r="N12" i="7"/>
  <c r="O11"/>
  <c r="E44" i="1" s="1"/>
  <c r="N11" i="7"/>
  <c r="O10"/>
  <c r="E43" i="1" s="1"/>
  <c r="N10" i="7"/>
  <c r="O9"/>
  <c r="E42" i="1" s="1"/>
  <c r="N9" i="7"/>
  <c r="O8"/>
  <c r="E41" i="1" s="1"/>
  <c r="N8" i="7"/>
  <c r="O7"/>
  <c r="E40" i="1" s="1"/>
  <c r="N7" i="7"/>
  <c r="O6"/>
  <c r="E39" i="1" s="1"/>
  <c r="N6" i="7"/>
  <c r="O5"/>
  <c r="E38" i="1" s="1"/>
  <c r="N5" i="7"/>
  <c r="O13" i="6"/>
  <c r="E37" i="1" s="1"/>
  <c r="N13" i="6"/>
  <c r="O12"/>
  <c r="E36" i="1" s="1"/>
  <c r="N12" i="6"/>
  <c r="O11"/>
  <c r="E35" i="1" s="1"/>
  <c r="N11" i="6"/>
  <c r="O10"/>
  <c r="E34" i="1" s="1"/>
  <c r="N10" i="6"/>
  <c r="O9"/>
  <c r="E33" i="1" s="1"/>
  <c r="N9" i="6"/>
  <c r="O8"/>
  <c r="N8"/>
  <c r="E32" i="1" s="1"/>
  <c r="G32" s="1"/>
  <c r="O7" i="6"/>
  <c r="N7"/>
  <c r="O6"/>
  <c r="N6"/>
  <c r="O5"/>
  <c r="N5"/>
  <c r="O6" i="5"/>
  <c r="O14"/>
  <c r="N14"/>
  <c r="O13"/>
  <c r="N13"/>
  <c r="E26" i="1"/>
  <c r="N18" i="4"/>
  <c r="M18"/>
  <c r="N17"/>
  <c r="M17"/>
  <c r="N16"/>
  <c r="M16"/>
  <c r="N15"/>
  <c r="M15"/>
  <c r="N14"/>
  <c r="M14"/>
  <c r="N13"/>
  <c r="M13"/>
  <c r="N12"/>
  <c r="M12"/>
  <c r="N11"/>
  <c r="M11"/>
  <c r="N10"/>
  <c r="M10"/>
  <c r="N8"/>
  <c r="M8"/>
  <c r="N7"/>
  <c r="M7"/>
  <c r="N6"/>
  <c r="M6"/>
  <c r="O11" i="5"/>
  <c r="N11"/>
  <c r="O10"/>
  <c r="N10"/>
  <c r="O9"/>
  <c r="N9"/>
  <c r="O8"/>
  <c r="N8"/>
  <c r="O7"/>
  <c r="N6"/>
  <c r="O5"/>
  <c r="N5"/>
  <c r="N7"/>
  <c r="N5" i="4"/>
  <c r="M5"/>
  <c r="E28" i="1" l="1"/>
  <c r="G28" s="1"/>
  <c r="E6"/>
  <c r="G6" s="1"/>
  <c r="E27"/>
  <c r="G27" s="1"/>
  <c r="E21"/>
  <c r="G21" s="1"/>
  <c r="E22"/>
  <c r="G22" s="1"/>
  <c r="E23"/>
  <c r="G23" s="1"/>
  <c r="E24"/>
  <c r="E25"/>
  <c r="G25" s="1"/>
  <c r="E7"/>
  <c r="G7" s="1"/>
  <c r="E8"/>
  <c r="G8" s="1"/>
  <c r="E11"/>
  <c r="E12"/>
  <c r="G12" s="1"/>
  <c r="E13"/>
  <c r="G13" s="1"/>
  <c r="E14"/>
  <c r="G14" s="1"/>
  <c r="E15"/>
  <c r="E16"/>
  <c r="G16" s="1"/>
  <c r="E17"/>
  <c r="G17" s="1"/>
  <c r="E18"/>
  <c r="G18" s="1"/>
  <c r="E29"/>
  <c r="G29" s="1"/>
  <c r="E30"/>
  <c r="G30" s="1"/>
  <c r="E31"/>
  <c r="G31" s="1"/>
  <c r="E19"/>
  <c r="G19" s="1"/>
  <c r="E9"/>
  <c r="G9" s="1"/>
  <c r="G39"/>
  <c r="G43"/>
  <c r="G42"/>
  <c r="G46"/>
  <c r="G33"/>
  <c r="G35"/>
  <c r="G24"/>
  <c r="E20"/>
  <c r="G20" s="1"/>
  <c r="G38"/>
  <c r="G36"/>
  <c r="G40"/>
  <c r="G44"/>
  <c r="G10"/>
  <c r="G11"/>
  <c r="G15"/>
  <c r="G37"/>
  <c r="G41"/>
  <c r="G45"/>
  <c r="G26"/>
  <c r="G34"/>
</calcChain>
</file>

<file path=xl/sharedStrings.xml><?xml version="1.0" encoding="utf-8"?>
<sst xmlns="http://schemas.openxmlformats.org/spreadsheetml/2006/main" count="834" uniqueCount="483">
  <si>
    <t>OBJETIVO</t>
  </si>
  <si>
    <t>PLAN DE ACCIÓN</t>
  </si>
  <si>
    <t>RESPONSABLE</t>
  </si>
  <si>
    <t>INDICADOR</t>
  </si>
  <si>
    <t>FÓRMULA INDICADOR</t>
  </si>
  <si>
    <t>FRECUENCIA</t>
  </si>
  <si>
    <t>UNIDAD</t>
  </si>
  <si>
    <t>META</t>
  </si>
  <si>
    <t>FUENTE DE INFORMACION</t>
  </si>
  <si>
    <t xml:space="preserve">PERIODO 1 </t>
  </si>
  <si>
    <t>PERIODO 2</t>
  </si>
  <si>
    <t>Desarrollar nuevos productos
con el fin de entrar a nuevos 
nichos de mercado no explorados
(infantil, diabeticos, rangos de edad)</t>
  </si>
  <si>
    <t>Gerente</t>
  </si>
  <si>
    <t>(Utilidad Neta/Ventas Netas)*100</t>
  </si>
  <si>
    <t>Anual</t>
  </si>
  <si>
    <t>%</t>
  </si>
  <si>
    <t>PALABRAS CLAVES</t>
  </si>
  <si>
    <t>RENTABILIDAD</t>
  </si>
  <si>
    <t>AUMENTO DE VENTAS</t>
  </si>
  <si>
    <t>MERCADOS</t>
  </si>
  <si>
    <t>NETA</t>
  </si>
  <si>
    <t>ACTIVO</t>
  </si>
  <si>
    <t>CAPITAL</t>
  </si>
  <si>
    <t>VENTAS REALIZADAS EN EL PERIODO / VENTAS PRESUPUESTADAS</t>
  </si>
  <si>
    <t>CUMPLIMIENTO DE VENTAS</t>
  </si>
  <si>
    <t>INCREMENTO VENTAS</t>
  </si>
  <si>
    <t>NUEVOS PRODUCTOS</t>
  </si>
  <si>
    <t>COLECCIONES DESARROLLADAS POR LINEA DE PRODUCTO</t>
  </si>
  <si>
    <t>Cumplimiento de desarrollo de colecciones</t>
  </si>
  <si>
    <t>Colecciones desarrolladas / Colecciones presupuestadas</t>
  </si>
  <si>
    <t>Diseño de líneas de productos por nicho de mercado</t>
  </si>
  <si>
    <t>Lineas de producto diseñadas / Nuevas líneas de producto presupuestadas</t>
  </si>
  <si>
    <t>Lanzamiento de líneas de producto por nuevo nicho de mercado</t>
  </si>
  <si>
    <t>Lanzamiento de líneas de producto por nuevo nicho de mercado / Lanzamientos presupuestados</t>
  </si>
  <si>
    <t>Ventas por nicho de mercado</t>
  </si>
  <si>
    <t>unidades</t>
  </si>
  <si>
    <t>pesos</t>
  </si>
  <si>
    <t>Pares vendidos / Pares presupuestados</t>
  </si>
  <si>
    <t>Ventas / Ventas presupuestadas por línea</t>
  </si>
  <si>
    <t>ALIANZAS ESTRATEGICAS</t>
  </si>
  <si>
    <t>PROVEEDORES</t>
  </si>
  <si>
    <t>VOLUMEN DE COMPRAS</t>
  </si>
  <si>
    <t>ANALISIS COMPARATIVO DE COSTOS DE PRODUCTO</t>
  </si>
  <si>
    <t>ASOCIACIONES: ACICAM, ASOINDUCALS, ASPECOL</t>
  </si>
  <si>
    <t>CONVENIOS DIRECTOS</t>
  </si>
  <si>
    <t>CUERO / SINTETICO</t>
  </si>
  <si>
    <t>SUELAS</t>
  </si>
  <si>
    <t>INSUMOS</t>
  </si>
  <si>
    <t>COMPRAS REALIZADAS CUERO/ SINTETICO  / COMPRAS PRESUPUESTADAS CUERO/ SINTETICO</t>
  </si>
  <si>
    <t>COMPRAS REALIZADAS  SUELAS / COMPRAS PRESUPUESTADAS SUELAS</t>
  </si>
  <si>
    <t>COMPRAS REALIZADAS INSUMOS / COMPRAS PRESUPUESTADAS INSUMOS</t>
  </si>
  <si>
    <t>MATERIAS PRIMAS</t>
  </si>
  <si>
    <t>COSTO UNITARIO  MATERIA PRIMA ACTUALES / COSTO UNITARIO MATERIA PRIMA SIN EE</t>
  </si>
  <si>
    <t>CONVOCATORIAS</t>
  </si>
  <si>
    <t>PARTICIPACION EN CONVOCATORIAS / TOTAL CONVOCATORIAS</t>
  </si>
  <si>
    <t>Convenios realizados / convenios presupuestados</t>
  </si>
  <si>
    <t>FÓRMULA 
INDICADOR</t>
  </si>
  <si>
    <t>Crear lineas de calzado para
diabeticos, niños y según el rango de edad femenino, con caracteristicas especiales de confort y diseño.</t>
  </si>
  <si>
    <t>Participación
en el mercado</t>
  </si>
  <si>
    <t>anual</t>
  </si>
  <si>
    <t>Realizar periodicamente llamadas a los
clientes indagando por sus sugerencias. Realizar visitas al cliente verificando su satisfacción.</t>
  </si>
  <si>
    <t>ventas</t>
  </si>
  <si>
    <t>Clientes
fieles</t>
  </si>
  <si>
    <t>((Clientes periodo /
clientes periodo anterior) - 1) * 100</t>
  </si>
  <si>
    <t>semestral</t>
  </si>
  <si>
    <t>Ofrecer calzado para personas diabeticas,
calzado infantil y calzado femenino para los diferentes grupos de edad.</t>
  </si>
  <si>
    <t>(Nuevos clientes / Total 
clientes) * 100</t>
  </si>
  <si>
    <t xml:space="preserve">Capacitar a los empleados sobre como se
debe atender al cliente, monitorear el estado de los clientes en la post venta, a traves de llamadas y visitas periodicas. </t>
  </si>
  <si>
    <t>Número de quejas
y reclamos</t>
  </si>
  <si>
    <t>(# quejas periodo
actual / # quejas periodo anterior) * 100</t>
  </si>
  <si>
    <t>trimestral</t>
  </si>
  <si>
    <t>PALABRAS CLAVE</t>
  </si>
  <si>
    <t>VENTAS SOBRE LA INDUSTRIA</t>
  </si>
  <si>
    <t>VENTAS EMPRESA / VENTAS SECTOR INDUSTRIA</t>
  </si>
  <si>
    <t>Cumplimiento líneas diseñadas</t>
  </si>
  <si>
    <t>fidelidad</t>
  </si>
  <si>
    <t>Llamadas</t>
  </si>
  <si>
    <t>Visitas</t>
  </si>
  <si>
    <t>Sugerencias</t>
  </si>
  <si>
    <t>Llamadas realizadas / total clientes</t>
  </si>
  <si>
    <t>Visitas realizadas / total clientes</t>
  </si>
  <si>
    <t>Sugerencias / total clientes</t>
  </si>
  <si>
    <t>Nuevos
 clientes por nicho de mercado</t>
  </si>
  <si>
    <t>Llamadas postventa</t>
  </si>
  <si>
    <t>Visitas postventa</t>
  </si>
  <si>
    <t xml:space="preserve"> FÓRMULA INDICADOR</t>
  </si>
  <si>
    <t>(Productos defectuosos
/ producción total) *100</t>
  </si>
  <si>
    <t>INVERSION EN EQUIPOS</t>
  </si>
  <si>
    <t>Entrar  con nuevos productos a mercados
no explorados como el de niños y el de personas diabéticas.</t>
  </si>
  <si>
    <t>Documentar procesos</t>
  </si>
  <si>
    <t>Estudio de tiempos y movimientos</t>
  </si>
  <si>
    <t>Documentación de procesos</t>
  </si>
  <si>
    <t>Procesos documentados / total procesos</t>
  </si>
  <si>
    <t>Diagramas de proceso</t>
  </si>
  <si>
    <t>Toma de tiempos</t>
  </si>
  <si>
    <t>Estandarización</t>
  </si>
  <si>
    <t>Procesos con diagrama / total de procesos</t>
  </si>
  <si>
    <t>tiempos tomados por proceso / total de procesos</t>
  </si>
  <si>
    <t>procesos estandarizados / total estandarizados</t>
  </si>
  <si>
    <t>Realizar análisis de tiempos  y movimientos por línea de producto.                  Reubicar la posición de la maquinaria
de manera que los procesos anteriores y posteriores queden juntos, para que el operario no tenga que desplazar grandes distancias</t>
  </si>
  <si>
    <t>Crear la línea de calzado para personas diabéticas,
el calzado infantil y estilos de calzado de acuerdo al rango de edad del mercado femenino.</t>
  </si>
  <si>
    <t>Invertir en máquinas nuevas
para mejorar la calidad de los procesos</t>
  </si>
  <si>
    <t>Inversión realizada en equipos / Inversión presupuestada</t>
  </si>
  <si>
    <t>Cumplimiento de calidad en los productos</t>
  </si>
  <si>
    <t>investigación y desarrollo para la línea de diabéticos, a través de estudios e investigaciones desarrolladas con asociaciones involucradas con este nicho</t>
  </si>
  <si>
    <t>Estudios realizados</t>
  </si>
  <si>
    <t>Estudios realizados / estudios presupuestados</t>
  </si>
  <si>
    <t>FUENTES DE INFORMACION</t>
  </si>
  <si>
    <t>Dictar capacitaciones 
a los empleados de cada
área, sobre el manejo adecuado de maquinas, su mantenimiento, la atencion al cliente, etc.</t>
  </si>
  <si>
    <t>Empleados
capacitados</t>
  </si>
  <si>
    <t>(Empleados capacitados/Total empleados)
*100</t>
  </si>
  <si>
    <t>Realizar programa de pausas activas,
dar bonificaciones al mejor empleado, hacer integraciones, fomentar el sentido de pertenencia por la empresa.</t>
  </si>
  <si>
    <t>Eventos de capacitación realizados</t>
  </si>
  <si>
    <t>Eventos realizados / total eventos presupuestados</t>
  </si>
  <si>
    <t>número de programas de pausas activas realizadas / presupuestadas</t>
  </si>
  <si>
    <t>empleados participantes en pausas activas / total empleados</t>
  </si>
  <si>
    <t>programas de bonificación ejecutados / programas bonificación presupuestados</t>
  </si>
  <si>
    <t>empleados con bonificación entregada / total empleados</t>
  </si>
  <si>
    <t>Valor en pesos de las bonificaciones</t>
  </si>
  <si>
    <t>Valor bonificaciones entregadas / Valor bonificaciones presupuestadas</t>
  </si>
  <si>
    <t>Número de integraciones realizadas / Número de integraciones programadas</t>
  </si>
  <si>
    <t>Asistencia a integraciones</t>
  </si>
  <si>
    <t>Empleados asistentes / total empleados</t>
  </si>
  <si>
    <t>Fortalezas</t>
  </si>
  <si>
    <t>Debilidades</t>
  </si>
  <si>
    <t>Oportunidades</t>
  </si>
  <si>
    <t>Estrategias FO</t>
  </si>
  <si>
    <t>Estrategias DO</t>
  </si>
  <si>
    <t>Amenazas</t>
  </si>
  <si>
    <t>Estrategias FA</t>
  </si>
  <si>
    <t>Estrategias DA</t>
  </si>
  <si>
    <t>PERSPECTIVA</t>
  </si>
  <si>
    <t>Financiera</t>
  </si>
  <si>
    <t xml:space="preserve">Cliente </t>
  </si>
  <si>
    <t xml:space="preserve">Procesos </t>
  </si>
  <si>
    <t xml:space="preserve">Aprendizaje </t>
  </si>
  <si>
    <t>Semestral</t>
  </si>
  <si>
    <t>Recursos Humanos</t>
  </si>
  <si>
    <t>Inversión maquinaria y equipo</t>
  </si>
  <si>
    <t>Productos Defectuosos</t>
  </si>
  <si>
    <t>Mensual</t>
  </si>
  <si>
    <t>Trimestral</t>
  </si>
  <si>
    <t>NOMBRE DE VARIABLES</t>
  </si>
  <si>
    <t xml:space="preserve">UNIDAD </t>
  </si>
  <si>
    <t>FUENTE</t>
  </si>
  <si>
    <t>TIPO VAR.</t>
  </si>
  <si>
    <t>PERIODO 1</t>
  </si>
  <si>
    <t>TABLA DE VALORES</t>
  </si>
  <si>
    <t>VERDE</t>
  </si>
  <si>
    <t>AMARILLO</t>
  </si>
  <si>
    <t>ROJO</t>
  </si>
  <si>
    <t>RESULTADO</t>
  </si>
  <si>
    <t>LOGRO</t>
  </si>
  <si>
    <t>Clientes</t>
  </si>
  <si>
    <t>Procesos</t>
  </si>
  <si>
    <t>Aprendizaje</t>
  </si>
  <si>
    <t>Rentabilidad neta</t>
  </si>
  <si>
    <t>Rentabilidad activo</t>
  </si>
  <si>
    <t>Rentabilidad 
patrimonio</t>
  </si>
  <si>
    <t>(Utilidad Neta/Total activos)*100</t>
  </si>
  <si>
    <t>(Utilidad Neta/Total patrimonio)*100</t>
  </si>
  <si>
    <t>DANE</t>
  </si>
  <si>
    <t>DEPARTAMENTO DE DISEÑO</t>
  </si>
  <si>
    <t>DEPARTAMENTO FINANCIERO</t>
  </si>
  <si>
    <t>Utilidad Neta</t>
  </si>
  <si>
    <t>Ventas Netas</t>
  </si>
  <si>
    <t>Activos totales</t>
  </si>
  <si>
    <t>Patrimonio Total</t>
  </si>
  <si>
    <t>Colecciones desarrolladas</t>
  </si>
  <si>
    <t>Pares vendidos</t>
  </si>
  <si>
    <t>PRESUPUESTO P2</t>
  </si>
  <si>
    <t>Ventas por linea</t>
  </si>
  <si>
    <t>Convenios</t>
  </si>
  <si>
    <t>Participacion Convocatorias</t>
  </si>
  <si>
    <t>Compras realizadas cuero</t>
  </si>
  <si>
    <t>Compras realizadas suelas</t>
  </si>
  <si>
    <t>Compras realizadas insumos</t>
  </si>
  <si>
    <t>Compras realizadas Materias primas</t>
  </si>
  <si>
    <t>Ventas sector</t>
  </si>
  <si>
    <t>Lineas de producto Diseñadas</t>
  </si>
  <si>
    <t xml:space="preserve">Clientes </t>
  </si>
  <si>
    <t>Nuevos clientes</t>
  </si>
  <si>
    <t>Quejas</t>
  </si>
  <si>
    <t>Visitas de fidelidad</t>
  </si>
  <si>
    <t>Visitas de atencion al cliente</t>
  </si>
  <si>
    <t>Procesos documentados</t>
  </si>
  <si>
    <t>Procesos con diagrama</t>
  </si>
  <si>
    <t>Procesos estandarizados</t>
  </si>
  <si>
    <t>Numero de procesos con tiempo tomado</t>
  </si>
  <si>
    <t>Inversiones en equipos</t>
  </si>
  <si>
    <t>Productos defectuosos</t>
  </si>
  <si>
    <t>Lineas de producto diseñadas</t>
  </si>
  <si>
    <t>lanzamiento Nuevas Linaes por nichos</t>
  </si>
  <si>
    <t>Empleados capacitados</t>
  </si>
  <si>
    <t>Total empleados</t>
  </si>
  <si>
    <t xml:space="preserve">Eventos realizados </t>
  </si>
  <si>
    <t>Programas de pausas activas</t>
  </si>
  <si>
    <t>Numero de empleados pausas activas</t>
  </si>
  <si>
    <t>Programas de Bonificacion</t>
  </si>
  <si>
    <t>Integraciones realizadas</t>
  </si>
  <si>
    <t>Numero empleados asisten integraciones</t>
  </si>
  <si>
    <t>DEP. MERCADEO</t>
  </si>
  <si>
    <t>PROCESOS</t>
  </si>
  <si>
    <t>GERENCIA</t>
  </si>
  <si>
    <t>COMPRAS</t>
  </si>
  <si>
    <t>VENTAS</t>
  </si>
  <si>
    <t>Llamadas realizadas</t>
  </si>
  <si>
    <t xml:space="preserve">$ </t>
  </si>
  <si>
    <t>Unidad</t>
  </si>
  <si>
    <t>Unidades</t>
  </si>
  <si>
    <t>Pesos</t>
  </si>
  <si>
    <t>procesos</t>
  </si>
  <si>
    <t>Numero de produccion total</t>
  </si>
  <si>
    <t>mensual</t>
  </si>
  <si>
    <t>Motivar empleados</t>
  </si>
  <si>
    <t>·         Motivar a los empleados, creando en ellos sentido de pertenencia</t>
  </si>
  <si>
    <t>Bonificaciones y reconocimientos</t>
  </si>
  <si>
    <t>llamadas</t>
  </si>
  <si>
    <t>Financiero</t>
  </si>
  <si>
    <t>recursos Humanos</t>
  </si>
  <si>
    <t>Mercadeo</t>
  </si>
  <si>
    <t>* TENER EN CUENTA LAS METAS COMO QUEJAS DEBEN DISMINUIR PARA MEJORAR EL INDICADOR.</t>
  </si>
  <si>
    <t>GLOSARIO</t>
  </si>
  <si>
    <t xml:space="preserve">Mide la rentabilidad después de impuestos
de todas las actividades de la empresa. </t>
  </si>
  <si>
    <t>Rentabilidad del activo</t>
  </si>
  <si>
    <t>Muestra la capacidad del activo en la generación de utilidades</t>
  </si>
  <si>
    <t>Total Activos</t>
  </si>
  <si>
    <t>Rentabilidad del patrimonio</t>
  </si>
  <si>
    <t>Muestra la rentabilidad de la inversión de los socios.</t>
  </si>
  <si>
    <t>Total Patrimonio</t>
  </si>
  <si>
    <t>Cumplimiento de ventas</t>
  </si>
  <si>
    <t>Mide el nivel de cumplimiento de las metas propuestas para las ventas</t>
  </si>
  <si>
    <t>Ventas realizadas en el periodo</t>
  </si>
  <si>
    <t>Son las ventas reales realizadas en un periodo</t>
  </si>
  <si>
    <t>Ventas presupuestadas</t>
  </si>
  <si>
    <t>Son las ventas presupuestadas para un periodo</t>
  </si>
  <si>
    <t>Incremento de ventas</t>
  </si>
  <si>
    <t>Mide el porcentaje de crecimiento en las ventas de un periodo a otro</t>
  </si>
  <si>
    <t>Ventas periodo actual</t>
  </si>
  <si>
    <t>Ventas periodo anterior</t>
  </si>
  <si>
    <t>Son las ventas realizadas en el periodo anterior</t>
  </si>
  <si>
    <t>Colecciones desarrolladas
por línea de producto</t>
  </si>
  <si>
    <t>Mide el cumplimiento de realizacion de las colecciones presupuestadas</t>
  </si>
  <si>
    <t>Colecciones desarrollas</t>
  </si>
  <si>
    <t>Colecciones creadas en el año</t>
  </si>
  <si>
    <t>Colecciones presupuestadas</t>
  </si>
  <si>
    <t>Colecciones presupuestadas para lanzar en un año</t>
  </si>
  <si>
    <t>Mide el nivel de cumplimiento de ventas en pares por nicho de mercado</t>
  </si>
  <si>
    <t>pares de zapatos vendio por nicho de mercado</t>
  </si>
  <si>
    <t>Pares presupuestados</t>
  </si>
  <si>
    <t>pares presupuestados para vender por nicho de mercado</t>
  </si>
  <si>
    <t>Convocatorias</t>
  </si>
  <si>
    <t>Mide el porcentaje de asistencia a convocatorias hechas por asociaciones</t>
  </si>
  <si>
    <t>Participación en convocatorias</t>
  </si>
  <si>
    <t>Cantidad de convocatorias hechas por asociaciones a las que se asistio</t>
  </si>
  <si>
    <t>Total convocatorias</t>
  </si>
  <si>
    <t>cantidad total de las convocatorias hechas poir asociaciones</t>
  </si>
  <si>
    <t>Convenios Directos</t>
  </si>
  <si>
    <t>Mide el porcentaje de convenios hechos con los proveedores</t>
  </si>
  <si>
    <t>Convenios realizados</t>
  </si>
  <si>
    <t>Convenios hechos con proveedores</t>
  </si>
  <si>
    <t>Convenios presupuestados</t>
  </si>
  <si>
    <t>Total convenios presupuestados por hacer con proveedores</t>
  </si>
  <si>
    <t>Vólumen de compras</t>
  </si>
  <si>
    <t>Mide en porcentaje del aumento en el volumen de compras de cada material
necesario para la fabricacion del producto</t>
  </si>
  <si>
    <t>Compras realizadas (Material)</t>
  </si>
  <si>
    <t>Compras hechas de cada material</t>
  </si>
  <si>
    <t>Compras presupuestadas (material)</t>
  </si>
  <si>
    <t>Total compras presupuestadas para hacer de cada material</t>
  </si>
  <si>
    <t>Costo Materia Prima</t>
  </si>
  <si>
    <t>Mide en porcentaje la disminucion del costo de comprar maeria prima
con economias de escala</t>
  </si>
  <si>
    <t>Costo unitario materia prima actual</t>
  </si>
  <si>
    <t>Costo d ela materia prima con economias d escala</t>
  </si>
  <si>
    <t>Costo Unitario materia prima sin EE</t>
  </si>
  <si>
    <t>Costo de materia prima sin economias de escala</t>
  </si>
  <si>
    <t>Participación en el mercado</t>
  </si>
  <si>
    <t>Mide el porcentaje de participacion de la empresa en las ventas totales de la industria</t>
  </si>
  <si>
    <t>Ventas empresa</t>
  </si>
  <si>
    <t>Ventas netas de la empresa</t>
  </si>
  <si>
    <t>Ventas sector industria</t>
  </si>
  <si>
    <t>Ventas netas de la industria</t>
  </si>
  <si>
    <t>Mide el porcentaje de cumplimiento de lanzamiento de nuevas lineas de porcuto por nicho d emercado</t>
  </si>
  <si>
    <t>Lineas de producto diseñadas por nicho de mercado en un periodo</t>
  </si>
  <si>
    <t>Nuevas líneas de producto 
presupuestadas</t>
  </si>
  <si>
    <t>Lineas de producto por nicho de mercado presupuestadas para realizar en un periodo</t>
  </si>
  <si>
    <t>Clientes Fieles</t>
  </si>
  <si>
    <t>Mide el porcentaje de mantenimiento de lso clientes</t>
  </si>
  <si>
    <t>Clientes periodos actual</t>
  </si>
  <si>
    <t>NumeroClientes del periodo actual</t>
  </si>
  <si>
    <t>Clientes periodo anterior</t>
  </si>
  <si>
    <t>Numero de clientes periodo anterior</t>
  </si>
  <si>
    <t>Llamadas efectivas</t>
  </si>
  <si>
    <t>Mide el porcetaje de cumplimiento de llamadas hechas a los clientes</t>
  </si>
  <si>
    <t>Llamadas hechas a los clientes despues de la compra</t>
  </si>
  <si>
    <t>Total clientes</t>
  </si>
  <si>
    <t>Numero total de clientes del periodo</t>
  </si>
  <si>
    <t>Visitas Efectivas</t>
  </si>
  <si>
    <t>Mide el porcentaje de visitas hechas a los clientes en un periodo</t>
  </si>
  <si>
    <t>Visitas realizadas</t>
  </si>
  <si>
    <t>Numero de visitas hechas a los clientes en un periodo</t>
  </si>
  <si>
    <t>Mide el porcentaje de sugerencias hechas por los clientes</t>
  </si>
  <si>
    <t xml:space="preserve">Sugerencias </t>
  </si>
  <si>
    <t>Numero de sugerencias hechas por los clientes</t>
  </si>
  <si>
    <t>Mide el porcentaje de nuevos clientes por nicho de mercado</t>
  </si>
  <si>
    <t>Numero de clientes nuevos por nicho de mercado</t>
  </si>
  <si>
    <t>Numero total de clientes por nicho de mercado</t>
  </si>
  <si>
    <t>Nivel de quejas y reclamos</t>
  </si>
  <si>
    <t>Mide el porcentaje de disminucion en las quejas y reclamos de los clientes</t>
  </si>
  <si>
    <t>Quejas periodo actual</t>
  </si>
  <si>
    <t>Quejas periodo anterior</t>
  </si>
  <si>
    <t>Mide el porcentaje de cumplimiento de llamadas hechas a los clientes despues de la venta</t>
  </si>
  <si>
    <t>Mide el porcentaje de visitas hechas al total de los clientes despues de la venta</t>
  </si>
  <si>
    <t>Numero de visitas hechas a clientes despues de la venta del producto</t>
  </si>
  <si>
    <t>Mide el porcentaje de procesos de la empresa que estan documentados</t>
  </si>
  <si>
    <t>Numero total de porocesos documentados</t>
  </si>
  <si>
    <t>Total procesos</t>
  </si>
  <si>
    <t>Número total de procesos de la empresa</t>
  </si>
  <si>
    <t>Diagramas de procesos</t>
  </si>
  <si>
    <t>Mide el porcentaje de procesos de la empresa que tienen un diagrama de procesos</t>
  </si>
  <si>
    <t>Número total de procesos con diagrama</t>
  </si>
  <si>
    <t>Mide el porcentaje de procesos que tiene medida de tiempo de la duración del proceso</t>
  </si>
  <si>
    <t>Tiempos tomados por proceso</t>
  </si>
  <si>
    <t>Número total de procesos que tienen la duración de tiempo del proceso</t>
  </si>
  <si>
    <t>Mide el porcentaje de estandarización de los procesos productivos d ela empresa</t>
  </si>
  <si>
    <t>Número total de porcesos estandarizados</t>
  </si>
  <si>
    <t>Mide el porcentaje de cumplimiento de inversión presupuestada para maquinaria y equipo en un periodo</t>
  </si>
  <si>
    <t>Inversión realizada en equipo</t>
  </si>
  <si>
    <t>Inversión hecha en maquinaria y equipo en un periodo</t>
  </si>
  <si>
    <t>Inversión presupuestada</t>
  </si>
  <si>
    <t>Inversión presupuestada para maquinaria y equipo en un periodo</t>
  </si>
  <si>
    <t>Mide el porcentaje de productos defectuosos de la producción total</t>
  </si>
  <si>
    <t>Numero de productos defectuosos en la producción total</t>
  </si>
  <si>
    <t>Producción total</t>
  </si>
  <si>
    <t>Número total de productos de la producción total</t>
  </si>
  <si>
    <t>Mide el porcentaje de cumplimiento de los estudios presupuestados para el desarrollo de nuevas lineas de calzado por investigación y desarrollo</t>
  </si>
  <si>
    <t>Número total de estudios realizados por investigación y desarrollo</t>
  </si>
  <si>
    <t>Estudios presupuestados</t>
  </si>
  <si>
    <t>Número total de estudios presupuestados para investigación y desarrollo</t>
  </si>
  <si>
    <t>Diseño de líneas de productos 
por nicho de mercado</t>
  </si>
  <si>
    <t>Mide el porcentaje de cumplimiento del desarrollo de nuevas lineas de producto presupuestadas</t>
  </si>
  <si>
    <t>Número total de lineas de producto diseñadas en un periodo</t>
  </si>
  <si>
    <t>Nuevas lineas de producto presupuestadas</t>
  </si>
  <si>
    <t>Número total de lineas de producto presupuestadas para desarrollar en un periodo</t>
  </si>
  <si>
    <t>Lanzamiento de líneas de 
producto por nuevo nicho de mercado</t>
  </si>
  <si>
    <t>Mide el porcentaje d ecumplimiento de los lanzamientos presupuestados para nuevas lineas de producto por nicho de mercado</t>
  </si>
  <si>
    <t>Número total de lineas de producto lanzadas por nuevo nicho de mercado</t>
  </si>
  <si>
    <t>Lanzamientos presupuestados</t>
  </si>
  <si>
    <t>Número total de lanzamientos presupuestados de lienas de producto</t>
  </si>
  <si>
    <t>Empleados Capacitados</t>
  </si>
  <si>
    <t>Mide el porcentaje de empleados capacitados sobre el total de empleados d ela empresa</t>
  </si>
  <si>
    <t>Número total de empleados capacitados</t>
  </si>
  <si>
    <t>Número total de mpleados de la empresa</t>
  </si>
  <si>
    <t>Mide el porcentaje de cumplimiento de los eventos de capacitación presupuestados</t>
  </si>
  <si>
    <t>Eventos realizados</t>
  </si>
  <si>
    <t>Número total de evntos de capacitación realizados en un periodo</t>
  </si>
  <si>
    <t>Eventos presupuestados</t>
  </si>
  <si>
    <t>Número total de eventos de capacitación presupuestados para realizar en un periodo</t>
  </si>
  <si>
    <t>Mide el porcentaje de cumplimiento del programa de pausas activas</t>
  </si>
  <si>
    <t>Número de programas de pausas activas
realizadas</t>
  </si>
  <si>
    <t>Número total de programas de pausas activas realizados en un peridoo</t>
  </si>
  <si>
    <t>Programas de pausas activas presupuestados</t>
  </si>
  <si>
    <t>Número total de programas de pausas activas presupuestados para un periodo</t>
  </si>
  <si>
    <t>Participación en pausas activas</t>
  </si>
  <si>
    <t>Empleados participantes en pausas activas</t>
  </si>
  <si>
    <t>Número total de empleados participantes en los programas de pausas activas</t>
  </si>
  <si>
    <t>Número total de empleados de la empresa</t>
  </si>
  <si>
    <t>Programas de bonificación</t>
  </si>
  <si>
    <t>Mide el porcentaje de cumplimiento de los programas de bonificación</t>
  </si>
  <si>
    <t>Porgramas de bonificación ejecutados</t>
  </si>
  <si>
    <t>Número total de programas de bonificación realizados</t>
  </si>
  <si>
    <t>Programas de bonificación presupuestados</t>
  </si>
  <si>
    <t>Número total de programas de bonificación presupuestados para un periodo</t>
  </si>
  <si>
    <t>Bonificaciones entregadas</t>
  </si>
  <si>
    <t>Mide el porcentaje de bonificaciones entregadas a los empleados</t>
  </si>
  <si>
    <t>Emppleados con bonificación entregada</t>
  </si>
  <si>
    <t>Número total de empleados con bonificación</t>
  </si>
  <si>
    <t>Total de empleados</t>
  </si>
  <si>
    <t>Valor en pesos de las 
bonificaciones</t>
  </si>
  <si>
    <t>Mide el porcentaje de pesos de cumplimiento de las bonificaciones entregadas</t>
  </si>
  <si>
    <t>Valor de bonificaciones entregadas</t>
  </si>
  <si>
    <t>Valor total en pesos de las bonificaciones entregadas</t>
  </si>
  <si>
    <t>Valor de bonificaciones presupuestadas</t>
  </si>
  <si>
    <t>Valor total en pesos de las bonificaciones presupuestadas</t>
  </si>
  <si>
    <t>Cumplimiento de integraciones</t>
  </si>
  <si>
    <t>Mide el porcentaje de cumplimiento de las integraciones programadas para un periodo</t>
  </si>
  <si>
    <t>Número de integraciones realizadas</t>
  </si>
  <si>
    <t>Número total de integraciones realizadas ennun periodo</t>
  </si>
  <si>
    <t>Número de integraciones programadas</t>
  </si>
  <si>
    <t>Número total de integraciones programadas para un periodo</t>
  </si>
  <si>
    <t>Mide el porcentaje de participación de los empleados en las integraciones</t>
  </si>
  <si>
    <t>Empleados asistentes</t>
  </si>
  <si>
    <t>Número total de empleados asistentes a las integraciones</t>
  </si>
  <si>
    <t>Valor total de los activos</t>
  </si>
  <si>
    <t>Valor toatl de las ventas en el periodo</t>
  </si>
  <si>
    <t>Valor total del patrimonio</t>
  </si>
  <si>
    <t>Producción</t>
  </si>
  <si>
    <t>Investigacion
y Desarrollo</t>
  </si>
  <si>
    <t>Ventas</t>
  </si>
  <si>
    <t>Nuevos mercados</t>
  </si>
  <si>
    <t>Hacer alianzas estrategicas
con empresas del sector y 
proveedores, consiguiendo 
mejores precios gracias al 
aumento en el volumen de
compras</t>
  </si>
  <si>
    <t>Nuevos nichos de mercado</t>
  </si>
  <si>
    <t>Investigación y 
Desarrollo</t>
  </si>
  <si>
    <t>Utilidad que efectivamente se distribuye a los socios</t>
  </si>
  <si>
    <t>Número de quejas hechas por los clientes en el periodo</t>
  </si>
  <si>
    <t>Número de quejas hechas por los clientes en el periodo anterior</t>
  </si>
  <si>
    <t>Número total de clientes</t>
  </si>
  <si>
    <t>Número toTal de clientes</t>
  </si>
  <si>
    <t>Mide el porcentaje de participación de los empleados en los programas de pausas activas</t>
  </si>
  <si>
    <r>
      <t>F1</t>
    </r>
    <r>
      <rPr>
        <sz val="20"/>
        <color rgb="FF000000"/>
        <rFont val="Arial"/>
        <family val="2"/>
      </rPr>
      <t xml:space="preserve"> Buena imagen corporativa</t>
    </r>
  </si>
  <si>
    <r>
      <t xml:space="preserve">D1 </t>
    </r>
    <r>
      <rPr>
        <sz val="20"/>
        <color rgb="FF000000"/>
        <rFont val="Arial"/>
        <family val="2"/>
      </rPr>
      <t xml:space="preserve">Indicadores de gestión </t>
    </r>
  </si>
  <si>
    <r>
      <t>F2</t>
    </r>
    <r>
      <rPr>
        <sz val="20"/>
        <color rgb="FF000000"/>
        <rFont val="Arial"/>
        <family val="2"/>
      </rPr>
      <t xml:space="preserve"> Conocimiento de la competencia</t>
    </r>
  </si>
  <si>
    <r>
      <t>D2</t>
    </r>
    <r>
      <rPr>
        <sz val="20"/>
        <color rgb="FF000000"/>
        <rFont val="Arial"/>
        <family val="2"/>
      </rPr>
      <t xml:space="preserve"> Uso de planes estratégicos</t>
    </r>
  </si>
  <si>
    <r>
      <t>F3</t>
    </r>
    <r>
      <rPr>
        <sz val="20"/>
        <color rgb="FF000000"/>
        <rFont val="Arial"/>
        <family val="2"/>
      </rPr>
      <t xml:space="preserve"> Calidad del producto y servicio</t>
    </r>
  </si>
  <si>
    <r>
      <t>D3</t>
    </r>
    <r>
      <rPr>
        <sz val="20"/>
        <color rgb="FF000000"/>
        <rFont val="Arial"/>
        <family val="2"/>
      </rPr>
      <t xml:space="preserve"> Estrategias publicitarias</t>
    </r>
  </si>
  <si>
    <r>
      <t>F4</t>
    </r>
    <r>
      <rPr>
        <sz val="20"/>
        <color rgb="FF000000"/>
        <rFont val="Arial"/>
        <family val="2"/>
      </rPr>
      <t xml:space="preserve"> Servicio al cliente</t>
    </r>
  </si>
  <si>
    <r>
      <t xml:space="preserve">D4 </t>
    </r>
    <r>
      <rPr>
        <sz val="20"/>
        <color rgb="FF000000"/>
        <rFont val="Arial"/>
        <family val="2"/>
      </rPr>
      <t>Estrategias de ventas</t>
    </r>
  </si>
  <si>
    <r>
      <t>F5</t>
    </r>
    <r>
      <rPr>
        <sz val="20"/>
        <color rgb="FF000000"/>
        <rFont val="Arial"/>
        <family val="2"/>
      </rPr>
      <t xml:space="preserve"> Calzado con atributos distintivos</t>
    </r>
  </si>
  <si>
    <r>
      <t>D5</t>
    </r>
    <r>
      <rPr>
        <sz val="20"/>
        <color rgb="FF000000"/>
        <rFont val="Arial"/>
        <family val="2"/>
      </rPr>
      <t xml:space="preserve"> Capacitaciones empleados</t>
    </r>
  </si>
  <si>
    <r>
      <t>F6</t>
    </r>
    <r>
      <rPr>
        <sz val="20"/>
        <color rgb="FF000000"/>
        <rFont val="Arial"/>
        <family val="2"/>
      </rPr>
      <t xml:space="preserve"> Eficiencia en el uso de materiales y equipo</t>
    </r>
  </si>
  <si>
    <r>
      <t>D6</t>
    </r>
    <r>
      <rPr>
        <sz val="20"/>
        <color rgb="FF000000"/>
        <rFont val="Arial"/>
        <family val="2"/>
      </rPr>
      <t xml:space="preserve"> Salud ocupacional y seguridad industrial</t>
    </r>
  </si>
  <si>
    <r>
      <t>F7</t>
    </r>
    <r>
      <rPr>
        <sz val="20"/>
        <color rgb="FF000000"/>
        <rFont val="Arial"/>
        <family val="2"/>
      </rPr>
      <t xml:space="preserve"> Acceso a capital de trabajo</t>
    </r>
  </si>
  <si>
    <r>
      <t>D7</t>
    </r>
    <r>
      <rPr>
        <sz val="20"/>
        <color rgb="FF000000"/>
        <rFont val="Arial"/>
        <family val="2"/>
      </rPr>
      <t xml:space="preserve"> Maquinaria de última tecnología</t>
    </r>
  </si>
  <si>
    <r>
      <t xml:space="preserve">F8 </t>
    </r>
    <r>
      <rPr>
        <sz val="20"/>
        <color rgb="FF000000"/>
        <rFont val="Arial"/>
        <family val="2"/>
      </rPr>
      <t>Mejoras constantes a los productos</t>
    </r>
  </si>
  <si>
    <r>
      <t>D8</t>
    </r>
    <r>
      <rPr>
        <sz val="20"/>
        <color rgb="FF000000"/>
        <rFont val="Arial"/>
        <family val="2"/>
      </rPr>
      <t xml:space="preserve"> Uso de Tic’s</t>
    </r>
  </si>
  <si>
    <r>
      <t>O1</t>
    </r>
    <r>
      <rPr>
        <sz val="20"/>
        <color rgb="FF000000"/>
        <rFont val="Arial"/>
        <family val="2"/>
      </rPr>
      <t xml:space="preserve"> Últimas tendencias</t>
    </r>
  </si>
  <si>
    <r>
      <t>1.</t>
    </r>
    <r>
      <rPr>
        <sz val="20"/>
        <color rgb="FF000000"/>
        <rFont val="Times New Roman"/>
        <family val="1"/>
      </rPr>
      <t xml:space="preserve">    </t>
    </r>
    <r>
      <rPr>
        <sz val="20"/>
        <color rgb="FF000000"/>
        <rFont val="Arial"/>
        <family val="2"/>
      </rPr>
      <t>Integración horizontal: Realizar integración horizontal con empresas del sector, para poder expandirse y entrar con más fuerza a mercados internacionales, aprovechando el fácil acceso a financiación para realizar mejoras constantes que permitan productos a la vanguardia tanto en diseño como calidad y precio. F1, F2, F8, O1, O2, O3, O4, O5</t>
    </r>
  </si>
  <si>
    <r>
      <t>1.</t>
    </r>
    <r>
      <rPr>
        <sz val="20"/>
        <color rgb="FF000000"/>
        <rFont val="Times New Roman"/>
        <family val="1"/>
      </rPr>
      <t xml:space="preserve">    </t>
    </r>
    <r>
      <rPr>
        <sz val="20"/>
        <color rgb="FF000000"/>
        <rFont val="Arial"/>
        <family val="2"/>
      </rPr>
      <t>Eficiencia operacional: Crear la cultura de salud ocupacional y seguridad industrial en los empleados, e implementar capacitaciones a los trabajadores, porque son aspectos importantes para los compradores internacionales. D5, D6, D7, O2, O4</t>
    </r>
  </si>
  <si>
    <r>
      <t>O2</t>
    </r>
    <r>
      <rPr>
        <sz val="20"/>
        <color rgb="FF000000"/>
        <rFont val="Arial"/>
        <family val="2"/>
      </rPr>
      <t xml:space="preserve"> Apertura de mercados externos</t>
    </r>
  </si>
  <si>
    <r>
      <t>2.</t>
    </r>
    <r>
      <rPr>
        <sz val="20"/>
        <color rgb="FF000000"/>
        <rFont val="Times New Roman"/>
        <family val="1"/>
      </rPr>
      <t xml:space="preserve">    </t>
    </r>
    <r>
      <rPr>
        <sz val="20"/>
        <color rgb="FF000000"/>
        <rFont val="Arial"/>
        <family val="2"/>
      </rPr>
      <t>Respuesta superior al cliente: Mantenerse al tanto de las necesidades de los clientes y sus cambios para mantener su satisfacción con un excelente servicio al cliente, que destaque a las empresas sobre sus competidores, haciendo que el cliente se sienta parte como parte integral de la compañía. F1, F3, F4, F5, F8, O1, O3, O6, O7</t>
    </r>
  </si>
  <si>
    <r>
      <t>2.</t>
    </r>
    <r>
      <rPr>
        <sz val="20"/>
        <color rgb="FF000000"/>
        <rFont val="Times New Roman"/>
        <family val="1"/>
      </rPr>
      <t xml:space="preserve">    </t>
    </r>
    <r>
      <rPr>
        <sz val="20"/>
        <color rgb="FF000000"/>
        <rFont val="Arial"/>
        <family val="2"/>
      </rPr>
      <t>Diseñar estrategias publicitarias y de ventas que permitan acercarse más a los clientes y promocionar mejor el producto. Por ejemplo desarrollar catálogos de producto y creación de una página web. D3, D4, D8, O2, O3</t>
    </r>
  </si>
  <si>
    <r>
      <t>O3</t>
    </r>
    <r>
      <rPr>
        <sz val="20"/>
        <color rgb="FF000000"/>
        <rFont val="Arial"/>
        <family val="2"/>
      </rPr>
      <t xml:space="preserve"> Ferias y eventos nacionales e internacionales</t>
    </r>
  </si>
  <si>
    <r>
      <t>3.</t>
    </r>
    <r>
      <rPr>
        <sz val="20"/>
        <color rgb="FF000000"/>
        <rFont val="Times New Roman"/>
        <family val="1"/>
      </rPr>
      <t xml:space="preserve">    </t>
    </r>
    <r>
      <rPr>
        <sz val="20"/>
        <color rgb="FF000000"/>
        <rFont val="Arial"/>
        <family val="2"/>
      </rPr>
      <t>Desarrollar nuevos nichos de mercado como el calzado para diabéticos, creando productos de alta calidad con diseños innovadores que cumplan con las expectativas de los clientes. F3, F5, F8, O6, O7</t>
    </r>
  </si>
  <si>
    <r>
      <t>3.</t>
    </r>
    <r>
      <rPr>
        <sz val="20"/>
        <color rgb="FF000000"/>
        <rFont val="Times New Roman"/>
        <family val="1"/>
      </rPr>
      <t xml:space="preserve">    </t>
    </r>
    <r>
      <rPr>
        <sz val="20"/>
        <color rgb="FF000000"/>
        <rFont val="Arial"/>
        <family val="2"/>
      </rPr>
      <t xml:space="preserve">Hacer uso de indicadores de gestión y planes estratégicos para medir los resultados de la empresa y formular las metas a corto, mediano y largo plazo, de manera que se esté a la vanguardia con las últimas tendencias en administración de empresas. D1, D2, O1 </t>
    </r>
  </si>
  <si>
    <r>
      <t>O4</t>
    </r>
    <r>
      <rPr>
        <sz val="20"/>
        <color rgb="FF000000"/>
        <rFont val="Arial"/>
        <family val="2"/>
      </rPr>
      <t xml:space="preserve"> Firma del TLC con Estados Unidos</t>
    </r>
  </si>
  <si>
    <r>
      <t>O5</t>
    </r>
    <r>
      <rPr>
        <sz val="20"/>
        <color rgb="FF000000"/>
        <rFont val="Arial"/>
        <family val="2"/>
      </rPr>
      <t xml:space="preserve"> Acceso a financiación </t>
    </r>
  </si>
  <si>
    <r>
      <t>O6</t>
    </r>
    <r>
      <rPr>
        <sz val="20"/>
        <color rgb="FF000000"/>
        <rFont val="Arial"/>
        <family val="2"/>
      </rPr>
      <t xml:space="preserve"> Nichos de mercado</t>
    </r>
  </si>
  <si>
    <r>
      <t>O7</t>
    </r>
    <r>
      <rPr>
        <sz val="20"/>
        <color rgb="FF000000"/>
        <rFont val="Arial"/>
        <family val="2"/>
      </rPr>
      <t xml:space="preserve"> Clientes leales</t>
    </r>
  </si>
  <si>
    <r>
      <t>A1</t>
    </r>
    <r>
      <rPr>
        <sz val="20"/>
        <color rgb="FF000000"/>
        <rFont val="Arial"/>
        <family val="2"/>
      </rPr>
      <t xml:space="preserve"> Competencia desleal</t>
    </r>
  </si>
  <si>
    <r>
      <t>1.</t>
    </r>
    <r>
      <rPr>
        <sz val="20"/>
        <color rgb="FF000000"/>
        <rFont val="Times New Roman"/>
        <family val="1"/>
      </rPr>
      <t xml:space="preserve">    </t>
    </r>
    <r>
      <rPr>
        <sz val="20"/>
        <color rgb="FF000000"/>
        <rFont val="Arial"/>
        <family val="2"/>
      </rPr>
      <t>Realizar alianzas estratégicas con empresas fabricantes de calzado para comprar mayores cantidades de insumos a los proveedores, de manera que haya una reducción en los costos. F2, F3, F6, A1, A2, A3</t>
    </r>
  </si>
  <si>
    <r>
      <t>1.</t>
    </r>
    <r>
      <rPr>
        <sz val="20"/>
        <color rgb="FF000000"/>
        <rFont val="Times New Roman"/>
        <family val="1"/>
      </rPr>
      <t xml:space="preserve">    </t>
    </r>
    <r>
      <rPr>
        <sz val="20"/>
        <color rgb="FF000000"/>
        <rFont val="Arial"/>
        <family val="2"/>
      </rPr>
      <t>Hacer inversión en maquinaria con tecnología que pueda ampliar la capacidad de producción creando economías de escala, de manera que se  reduzcan costos y así poder competir con los productos chinos. D7, A2</t>
    </r>
  </si>
  <si>
    <r>
      <t>A2</t>
    </r>
    <r>
      <rPr>
        <sz val="20"/>
        <color rgb="FF000000"/>
        <rFont val="Arial"/>
        <family val="2"/>
      </rPr>
      <t xml:space="preserve"> Entrada de productos chinos</t>
    </r>
  </si>
  <si>
    <r>
      <t>2.</t>
    </r>
    <r>
      <rPr>
        <sz val="20"/>
        <color rgb="FF000000"/>
        <rFont val="Times New Roman"/>
        <family val="1"/>
      </rPr>
      <t xml:space="preserve">    </t>
    </r>
    <r>
      <rPr>
        <sz val="20"/>
        <color rgb="FF000000"/>
        <rFont val="Arial"/>
        <family val="2"/>
      </rPr>
      <t>Diferenciación: crear productos con atributos distintivos que permitan calzado con valor agregado para los clientes, para así destacarse en el mercado.  F3, F5, F8, A1, A2</t>
    </r>
  </si>
  <si>
    <r>
      <t>A3</t>
    </r>
    <r>
      <rPr>
        <sz val="20"/>
        <color rgb="FF000000"/>
        <rFont val="Arial"/>
        <family val="2"/>
      </rPr>
      <t xml:space="preserve"> Poder de negociación de los proveedores</t>
    </r>
  </si>
  <si>
    <r>
      <t>A4</t>
    </r>
    <r>
      <rPr>
        <sz val="20"/>
        <color rgb="FF000000"/>
        <rFont val="Arial"/>
        <family val="2"/>
      </rPr>
      <t xml:space="preserve"> Cambios climáticos</t>
    </r>
  </si>
  <si>
    <r>
      <t xml:space="preserve">A5 </t>
    </r>
    <r>
      <rPr>
        <sz val="20"/>
        <color rgb="FF000000"/>
        <rFont val="Arial"/>
        <family val="2"/>
      </rPr>
      <t>Tasas de interés</t>
    </r>
  </si>
  <si>
    <r>
      <t>A6</t>
    </r>
    <r>
      <rPr>
        <sz val="20"/>
        <color rgb="FF000000"/>
        <rFont val="Arial"/>
        <family val="2"/>
      </rPr>
      <t xml:space="preserve"> Variación del dólar </t>
    </r>
  </si>
  <si>
    <r>
      <t>·</t>
    </r>
    <r>
      <rPr>
        <sz val="7"/>
        <color theme="2" tint="-0.499984740745262"/>
        <rFont val="Times New Roman"/>
        <family val="1"/>
      </rPr>
      <t xml:space="preserve">         </t>
    </r>
    <r>
      <rPr>
        <sz val="11"/>
        <color theme="2" tint="-0.499984740745262"/>
        <rFont val="Arial"/>
        <family val="2"/>
      </rPr>
      <t xml:space="preserve">Aumentar la rentabilidad de las empresas, a través del aumento en las ventas con el desarrollo de nuevos productos y mercados. </t>
    </r>
  </si>
  <si>
    <r>
      <t>·</t>
    </r>
    <r>
      <rPr>
        <sz val="7"/>
        <color theme="2" tint="-0.499984740745262"/>
        <rFont val="Times New Roman"/>
        <family val="1"/>
      </rPr>
      <t xml:space="preserve">         </t>
    </r>
    <r>
      <rPr>
        <sz val="11"/>
        <color theme="2" tint="-0.499984740745262"/>
        <rFont val="Arial"/>
        <family val="2"/>
      </rPr>
      <t xml:space="preserve">Reducir costos de fabricación por medio de las economías de escala y alianzas estratégicas con proveedores. </t>
    </r>
  </si>
  <si>
    <r>
      <t>·</t>
    </r>
    <r>
      <rPr>
        <sz val="7"/>
        <color theme="2" tint="-0.499984740745262"/>
        <rFont val="Times New Roman"/>
        <family val="1"/>
      </rPr>
      <t xml:space="preserve">         </t>
    </r>
    <r>
      <rPr>
        <sz val="11"/>
        <color theme="2" tint="-0.499984740745262"/>
        <rFont val="Arial"/>
        <family val="2"/>
      </rPr>
      <t xml:space="preserve">Aumentar la participación de mercado y volumen de mercancía, con la creación de nuevas líneas de productos para mercados no explorados. </t>
    </r>
  </si>
  <si>
    <r>
      <t>·</t>
    </r>
    <r>
      <rPr>
        <sz val="7"/>
        <color theme="2" tint="-0.499984740745262"/>
        <rFont val="Times New Roman"/>
        <family val="1"/>
      </rPr>
      <t xml:space="preserve">         </t>
    </r>
    <r>
      <rPr>
        <sz val="11"/>
        <color theme="2" tint="-0.499984740745262"/>
        <rFont val="Arial"/>
        <family val="2"/>
      </rPr>
      <t>Mantener la fidelidad de los clientes a través de estrategias de servicio post venta, que demuestren la importancia del comprador para la empresa</t>
    </r>
  </si>
  <si>
    <r>
      <t>·</t>
    </r>
    <r>
      <rPr>
        <sz val="7"/>
        <color theme="2" tint="-0.499984740745262"/>
        <rFont val="Times New Roman"/>
        <family val="1"/>
      </rPr>
      <t xml:space="preserve">         </t>
    </r>
    <r>
      <rPr>
        <sz val="11"/>
        <color theme="2" tint="-0.499984740745262"/>
        <rFont val="Arial"/>
        <family val="2"/>
      </rPr>
      <t xml:space="preserve">Obtener nuevos clientes a través de nichos de mercado definidos, los cuales no son explotados eficientemente en la ciudad. </t>
    </r>
  </si>
  <si>
    <r>
      <t>·</t>
    </r>
    <r>
      <rPr>
        <sz val="7"/>
        <color theme="2" tint="-0.499984740745262"/>
        <rFont val="Times New Roman"/>
        <family val="1"/>
      </rPr>
      <t xml:space="preserve">         </t>
    </r>
    <r>
      <rPr>
        <sz val="11"/>
        <color theme="2" tint="-0.499984740745262"/>
        <rFont val="Arial"/>
        <family val="2"/>
      </rPr>
      <t xml:space="preserve">Mejorar la atención al cliente en la preventa, venta y postventa del producto, demostrándole que es parte integral de la compañía. </t>
    </r>
  </si>
  <si>
    <r>
      <t>·</t>
    </r>
    <r>
      <rPr>
        <sz val="7"/>
        <color theme="2" tint="-0.499984740745262"/>
        <rFont val="Times New Roman"/>
        <family val="1"/>
      </rPr>
      <t xml:space="preserve">         </t>
    </r>
    <r>
      <rPr>
        <sz val="11"/>
        <color theme="2" tint="-0.499984740745262"/>
        <rFont val="Arial"/>
        <family val="2"/>
      </rPr>
      <t xml:space="preserve">Mejorar los procesos productivos con el análisis de tiempo y movimientos, la compra de nuevos equipos que mejoren la eficiencia del proceso. </t>
    </r>
  </si>
  <si>
    <r>
      <t>·</t>
    </r>
    <r>
      <rPr>
        <sz val="7"/>
        <color theme="2" tint="-0.499984740745262"/>
        <rFont val="Times New Roman"/>
        <family val="1"/>
      </rPr>
      <t xml:space="preserve">         </t>
    </r>
    <r>
      <rPr>
        <sz val="11"/>
        <color theme="2" tint="-0.499984740745262"/>
        <rFont val="Arial"/>
        <family val="2"/>
      </rPr>
      <t>Adquirir maquinaria con tecnología avanzada de manera que reduzca costos y tiempo, y mejore la calidad del producto</t>
    </r>
  </si>
  <si>
    <r>
      <t>·</t>
    </r>
    <r>
      <rPr>
        <sz val="7"/>
        <color theme="2" tint="-0.499984740745262"/>
        <rFont val="Times New Roman"/>
        <family val="1"/>
      </rPr>
      <t xml:space="preserve">         </t>
    </r>
    <r>
      <rPr>
        <sz val="11"/>
        <color theme="2" tint="-0.499984740745262"/>
        <rFont val="Arial"/>
        <family val="2"/>
      </rPr>
      <t xml:space="preserve">Desarrollar nuevos productos para ampliar la oferta de la empresa, de manera que se llegue a nuevos compradores. </t>
    </r>
  </si>
  <si>
    <r>
      <t>·</t>
    </r>
    <r>
      <rPr>
        <sz val="7"/>
        <color theme="2" tint="-0.499984740745262"/>
        <rFont val="Times New Roman"/>
        <family val="1"/>
      </rPr>
      <t xml:space="preserve">         </t>
    </r>
    <r>
      <rPr>
        <sz val="11"/>
        <color theme="2" tint="-0.499984740745262"/>
        <rFont val="Arial"/>
        <family val="2"/>
      </rPr>
      <t>Entrar a nuevos mercados con el fin de obtener un mayor porcentaje de la torta</t>
    </r>
  </si>
  <si>
    <r>
      <t>·</t>
    </r>
    <r>
      <rPr>
        <sz val="7"/>
        <color theme="2" tint="-0.499984740745262"/>
        <rFont val="Times New Roman"/>
        <family val="1"/>
      </rPr>
      <t xml:space="preserve">         </t>
    </r>
    <r>
      <rPr>
        <sz val="11"/>
        <color theme="2" tint="-0.499984740745262"/>
        <rFont val="Arial"/>
        <family val="2"/>
      </rPr>
      <t>Capacitar a los empleados en los procesos productivos y la atención al cliente</t>
    </r>
  </si>
  <si>
    <r>
      <t>·</t>
    </r>
    <r>
      <rPr>
        <sz val="7"/>
        <color theme="2" tint="-0.499984740745262"/>
        <rFont val="Times New Roman"/>
        <family val="1"/>
      </rPr>
      <t xml:space="preserve">         </t>
    </r>
    <r>
      <rPr>
        <sz val="11"/>
        <color theme="2" tint="-0.499984740745262"/>
        <rFont val="Arial"/>
        <family val="2"/>
      </rPr>
      <t>Motivar a los empleados, creando en ellos sentido de pertenencia</t>
    </r>
  </si>
  <si>
    <t>Capacitación</t>
  </si>
  <si>
    <t xml:space="preserve">·         Aumentar la rentabilidad de las empresas, a través del aumento en las ventas con el desarrollo de nuevos productos y mercados. 
</t>
  </si>
  <si>
    <t xml:space="preserve">·         Reducir costos de fabricación por medio de las economías de escala y alianzas estratégicas con proveedores. </t>
  </si>
  <si>
    <t xml:space="preserve">·         Aumentar la participación de mercado y volumen de mercancía, con la creación de nuevas líneas de productos para mercados no explorados. </t>
  </si>
  <si>
    <t>·         Mantener la fidelidad de los clientes a través de estrategias de servicio post venta, que demuestren la importancia del comprador para la empresa</t>
  </si>
  <si>
    <t xml:space="preserve">·         Obtener nuevos clientes a través de nichos de mercado definidos, los cuales no son explotados eficientemente en la ciudad. </t>
  </si>
  <si>
    <t xml:space="preserve">·         Mejorar la atención al cliente en la preventa, venta y postventa del producto, demostrándole que es parte integral de la compañía. </t>
  </si>
  <si>
    <t xml:space="preserve">·         Mejorar los procesos productivos con el análisis de tiempo y movimientos, la compra de nuevos equipos que mejoren la eficiencia del proceso. </t>
  </si>
  <si>
    <t>·         Adquirir maquinaria con tecnología avanzada de manera que reduzca costos y tiempo, y mejore la calidad del producto</t>
  </si>
  <si>
    <t xml:space="preserve">·         Desarrollar nuevos productos para ampliar la oferta de la empresa, de manera que se llegue a nuevos compradores. </t>
  </si>
  <si>
    <t>·         Entrar a nuevos mercados con el fin de obtener un mayor porcentaje de la torta</t>
  </si>
  <si>
    <t>·         Capacitar a los empleados en los procesos productivos y la atención al cliente</t>
  </si>
  <si>
    <r>
      <t>·</t>
    </r>
    <r>
      <rPr>
        <sz val="16"/>
        <color theme="1"/>
        <rFont val="Times New Roman"/>
        <family val="1"/>
      </rPr>
      <t xml:space="preserve">         </t>
    </r>
    <r>
      <rPr>
        <sz val="16"/>
        <color theme="1"/>
        <rFont val="Arial"/>
        <family val="2"/>
      </rPr>
      <t>Mantener la fidelidad de los clientes a través de estrategias de servicio post venta, que demuestren la importancia del comprador para la empresa</t>
    </r>
  </si>
  <si>
    <r>
      <t>·</t>
    </r>
    <r>
      <rPr>
        <sz val="16"/>
        <color theme="1"/>
        <rFont val="Times New Roman"/>
        <family val="1"/>
      </rPr>
      <t xml:space="preserve">         </t>
    </r>
    <r>
      <rPr>
        <sz val="16"/>
        <color theme="1"/>
        <rFont val="Arial"/>
        <family val="2"/>
      </rPr>
      <t xml:space="preserve">Obtener nuevos clientes a través de nichos de mercado definidos, los cuales no son explotados eficientemente en la ciudad. </t>
    </r>
  </si>
  <si>
    <r>
      <t>·</t>
    </r>
    <r>
      <rPr>
        <sz val="16"/>
        <color theme="1"/>
        <rFont val="Times New Roman"/>
        <family val="1"/>
      </rPr>
      <t xml:space="preserve">         </t>
    </r>
    <r>
      <rPr>
        <sz val="16"/>
        <color theme="1"/>
        <rFont val="Arial"/>
        <family val="2"/>
      </rPr>
      <t xml:space="preserve">Mejorar la atención al cliente en la preventa, venta y postventa del producto, demostrándole que es parte integral de la compañía. </t>
    </r>
  </si>
  <si>
    <r>
      <t>·</t>
    </r>
    <r>
      <rPr>
        <sz val="16"/>
        <color theme="1"/>
        <rFont val="Times New Roman"/>
        <family val="1"/>
      </rPr>
      <t xml:space="preserve">         </t>
    </r>
    <r>
      <rPr>
        <sz val="16"/>
        <color theme="1"/>
        <rFont val="Arial"/>
        <family val="2"/>
      </rPr>
      <t xml:space="preserve">Aumentar la rentabilidad de las empresas, a través del aumento en las ventas con el desarrollo de nuevos productos y mercados. 
</t>
    </r>
  </si>
  <si>
    <r>
      <t>·</t>
    </r>
    <r>
      <rPr>
        <sz val="16"/>
        <color theme="1"/>
        <rFont val="Times New Roman"/>
        <family val="1"/>
      </rPr>
      <t xml:space="preserve">         </t>
    </r>
    <r>
      <rPr>
        <sz val="16"/>
        <color theme="1"/>
        <rFont val="Arial"/>
        <family val="2"/>
      </rPr>
      <t xml:space="preserve">Reducir costos de fabricación por medio de las economías de escala y alianzas estratégicas con proveedores. </t>
    </r>
  </si>
  <si>
    <t>PRESUPUESTO P1</t>
  </si>
  <si>
    <t>Quejas y reclamos</t>
  </si>
  <si>
    <t>FUENTES DE INFORMACIÓN</t>
  </si>
  <si>
    <t>Porcentaje de participación en pausas activas</t>
  </si>
  <si>
    <t>Integraciones</t>
  </si>
  <si>
    <t>Bonificaciones</t>
  </si>
  <si>
    <t>Pausas activas</t>
  </si>
  <si>
    <t>VENTAS PERIODO ACTUAL / VENTAS PERIODO ANTERIOR</t>
  </si>
</sst>
</file>

<file path=xl/styles.xml><?xml version="1.0" encoding="utf-8"?>
<styleSheet xmlns="http://schemas.openxmlformats.org/spreadsheetml/2006/main">
  <numFmts count="4">
    <numFmt numFmtId="44" formatCode="_(&quot;$&quot;\ * #,##0.00_);_(&quot;$&quot;\ * \(#,##0.00\);_(&quot;$&quot;\ * &quot;-&quot;??_);_(@_)"/>
    <numFmt numFmtId="43" formatCode="_(* #,##0.00_);_(* \(#,##0.00\);_(* &quot;-&quot;??_);_(@_)"/>
    <numFmt numFmtId="164" formatCode="_(* #,##0_);_(* \(#,##0\);_(* &quot;-&quot;??_);_(@_)"/>
    <numFmt numFmtId="165" formatCode="_(&quot;$&quot;\ * #,##0_);_(&quot;$&quot;\ * \(#,##0\);_(&quot;$&quot;\ * &quot;-&quot;??_);_(@_)"/>
  </numFmts>
  <fonts count="35">
    <font>
      <sz val="11"/>
      <color theme="1"/>
      <name val="Calibri"/>
      <family val="2"/>
      <scheme val="minor"/>
    </font>
    <font>
      <b/>
      <sz val="11"/>
      <color theme="1"/>
      <name val="Calibri"/>
      <family val="2"/>
      <scheme val="minor"/>
    </font>
    <font>
      <sz val="11"/>
      <color rgb="FF000000"/>
      <name val="Symbol"/>
      <family val="1"/>
      <charset val="2"/>
    </font>
    <font>
      <u/>
      <sz val="11"/>
      <color theme="10"/>
      <name val="Calibri"/>
      <family val="2"/>
    </font>
    <font>
      <sz val="11"/>
      <color theme="0"/>
      <name val="Calibri"/>
      <family val="2"/>
      <scheme val="minor"/>
    </font>
    <font>
      <b/>
      <sz val="11"/>
      <color theme="0"/>
      <name val="Arial"/>
      <family val="2"/>
    </font>
    <font>
      <b/>
      <sz val="14"/>
      <color theme="0"/>
      <name val="Arial"/>
      <family val="2"/>
    </font>
    <font>
      <sz val="11"/>
      <color rgb="FFFFFFFF"/>
      <name val="Calibri"/>
      <family val="2"/>
      <scheme val="minor"/>
    </font>
    <font>
      <b/>
      <sz val="12"/>
      <color indexed="8"/>
      <name val="Century Gothic"/>
      <family val="2"/>
    </font>
    <font>
      <sz val="11"/>
      <color theme="1"/>
      <name val="Calibri"/>
      <family val="2"/>
      <scheme val="minor"/>
    </font>
    <font>
      <sz val="14"/>
      <color theme="1"/>
      <name val="Calibri"/>
      <family val="2"/>
      <scheme val="minor"/>
    </font>
    <font>
      <b/>
      <sz val="28"/>
      <color theme="0"/>
      <name val="Calibri"/>
      <family val="2"/>
      <scheme val="minor"/>
    </font>
    <font>
      <sz val="20"/>
      <color rgb="FF000000"/>
      <name val="Arial"/>
      <family val="2"/>
    </font>
    <font>
      <b/>
      <sz val="20"/>
      <color rgb="FF000000"/>
      <name val="Arial"/>
      <family val="2"/>
    </font>
    <font>
      <sz val="20"/>
      <color theme="1"/>
      <name val="Calibri"/>
      <family val="2"/>
      <scheme val="minor"/>
    </font>
    <font>
      <sz val="20"/>
      <color rgb="FF000000"/>
      <name val="Times New Roman"/>
      <family val="1"/>
    </font>
    <font>
      <sz val="11"/>
      <color theme="2" tint="-0.499984740745262"/>
      <name val="Symbol"/>
      <family val="1"/>
      <charset val="2"/>
    </font>
    <font>
      <sz val="7"/>
      <color theme="2" tint="-0.499984740745262"/>
      <name val="Times New Roman"/>
      <family val="1"/>
    </font>
    <font>
      <sz val="11"/>
      <color theme="2" tint="-0.499984740745262"/>
      <name val="Arial"/>
      <family val="2"/>
    </font>
    <font>
      <sz val="11"/>
      <color theme="2" tint="-0.499984740745262"/>
      <name val="Calibri"/>
      <family val="2"/>
      <scheme val="minor"/>
    </font>
    <font>
      <b/>
      <sz val="11"/>
      <color rgb="FFFF0000"/>
      <name val="Calibri"/>
      <family val="2"/>
      <scheme val="minor"/>
    </font>
    <font>
      <b/>
      <sz val="20"/>
      <color theme="0"/>
      <name val="Arial"/>
      <family val="2"/>
    </font>
    <font>
      <sz val="14"/>
      <color rgb="FF000000"/>
      <name val="Arial"/>
      <family val="2"/>
    </font>
    <font>
      <b/>
      <sz val="14"/>
      <name val="Arial"/>
      <family val="2"/>
    </font>
    <font>
      <b/>
      <sz val="14"/>
      <color theme="1"/>
      <name val="Arial"/>
      <family val="2"/>
    </font>
    <font>
      <sz val="14"/>
      <color theme="1"/>
      <name val="Arial"/>
      <family val="2"/>
    </font>
    <font>
      <b/>
      <sz val="16"/>
      <color theme="0"/>
      <name val="Arial"/>
      <family val="2"/>
    </font>
    <font>
      <sz val="16"/>
      <color rgb="FF000000"/>
      <name val="Arial"/>
      <family val="2"/>
    </font>
    <font>
      <sz val="16"/>
      <color theme="1"/>
      <name val="Arial"/>
      <family val="2"/>
    </font>
    <font>
      <b/>
      <sz val="16"/>
      <color theme="0"/>
      <name val="Calibri"/>
      <family val="2"/>
      <scheme val="minor"/>
    </font>
    <font>
      <sz val="16"/>
      <color rgb="FF000000"/>
      <name val="Calibri"/>
      <family val="2"/>
      <scheme val="minor"/>
    </font>
    <font>
      <sz val="16"/>
      <color theme="1"/>
      <name val="Calibri"/>
      <family val="2"/>
      <scheme val="minor"/>
    </font>
    <font>
      <sz val="16"/>
      <color theme="1"/>
      <name val="Times New Roman"/>
      <family val="1"/>
    </font>
    <font>
      <b/>
      <sz val="18"/>
      <color indexed="9"/>
      <name val="Century Gothic"/>
      <family val="2"/>
    </font>
    <font>
      <sz val="18"/>
      <color theme="1"/>
      <name val="Calibri"/>
      <family val="2"/>
      <scheme val="minor"/>
    </font>
  </fonts>
  <fills count="27">
    <fill>
      <patternFill patternType="none"/>
    </fill>
    <fill>
      <patternFill patternType="gray125"/>
    </fill>
    <fill>
      <patternFill patternType="solid">
        <fgColor rgb="FF92D050"/>
        <bgColor indexed="64"/>
      </patternFill>
    </fill>
    <fill>
      <patternFill patternType="solid">
        <fgColor theme="9" tint="-0.249977111117893"/>
        <bgColor indexed="64"/>
      </patternFill>
    </fill>
    <fill>
      <patternFill patternType="solid">
        <fgColor rgb="FFFFC000"/>
        <bgColor indexed="64"/>
      </patternFill>
    </fill>
    <fill>
      <patternFill patternType="solid">
        <fgColor rgb="FFFFFF00"/>
        <bgColor indexed="64"/>
      </patternFill>
    </fill>
    <fill>
      <patternFill patternType="solid">
        <fgColor theme="8" tint="-0.249977111117893"/>
        <bgColor indexed="64"/>
      </patternFill>
    </fill>
    <fill>
      <patternFill patternType="solid">
        <fgColor rgb="FF00B050"/>
        <bgColor indexed="64"/>
      </patternFill>
    </fill>
    <fill>
      <patternFill patternType="solid">
        <fgColor indexed="53"/>
        <bgColor indexed="64"/>
      </patternFill>
    </fill>
    <fill>
      <patternFill patternType="solid">
        <fgColor rgb="FFFF3300"/>
        <bgColor indexed="64"/>
      </patternFill>
    </fill>
    <fill>
      <patternFill patternType="solid">
        <fgColor rgb="FF0070C0"/>
        <bgColor indexed="64"/>
      </patternFill>
    </fill>
    <fill>
      <patternFill patternType="solid">
        <fgColor theme="2" tint="-0.249977111117893"/>
        <bgColor indexed="64"/>
      </patternFill>
    </fill>
    <fill>
      <patternFill patternType="solid">
        <fgColor theme="0"/>
        <bgColor indexed="64"/>
      </patternFill>
    </fill>
    <fill>
      <patternFill patternType="solid">
        <fgColor rgb="FF7030A0"/>
        <bgColor indexed="64"/>
      </patternFill>
    </fill>
    <fill>
      <patternFill patternType="solid">
        <fgColor theme="1" tint="0.249977111117893"/>
        <bgColor indexed="64"/>
      </patternFill>
    </fill>
    <fill>
      <patternFill patternType="solid">
        <fgColor theme="1" tint="0.14999847407452621"/>
        <bgColor indexed="64"/>
      </patternFill>
    </fill>
    <fill>
      <patternFill patternType="solid">
        <fgColor theme="2" tint="-0.749992370372631"/>
        <bgColor indexed="64"/>
      </patternFill>
    </fill>
    <fill>
      <patternFill patternType="solid">
        <fgColor theme="1" tint="4.9989318521683403E-2"/>
        <bgColor indexed="64"/>
      </patternFill>
    </fill>
    <fill>
      <patternFill patternType="solid">
        <fgColor rgb="FF0000FF"/>
        <bgColor indexed="64"/>
      </patternFill>
    </fill>
    <fill>
      <patternFill patternType="solid">
        <fgColor rgb="FF6600CC"/>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rgb="FF00B0F0"/>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9966"/>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s>
  <cellStyleXfs count="5">
    <xf numFmtId="0" fontId="0" fillId="0" borderId="0"/>
    <xf numFmtId="0" fontId="3" fillId="0" borderId="0" applyNumberFormat="0" applyFill="0" applyBorder="0" applyAlignment="0" applyProtection="0">
      <alignment vertical="top"/>
      <protection locked="0"/>
    </xf>
    <xf numFmtId="43" fontId="9" fillId="0" borderId="0" applyFont="0" applyFill="0" applyBorder="0" applyAlignment="0" applyProtection="0"/>
    <xf numFmtId="9" fontId="9" fillId="0" borderId="0" applyFont="0" applyFill="0" applyBorder="0" applyAlignment="0" applyProtection="0"/>
    <xf numFmtId="44" fontId="9" fillId="0" borderId="0" applyFont="0" applyFill="0" applyBorder="0" applyAlignment="0" applyProtection="0"/>
  </cellStyleXfs>
  <cellXfs count="297">
    <xf numFmtId="0" fontId="0" fillId="0" borderId="0" xfId="0"/>
    <xf numFmtId="0" fontId="0" fillId="0" borderId="1" xfId="0" applyBorder="1" applyAlignment="1">
      <alignment horizontal="center" vertical="center"/>
    </xf>
    <xf numFmtId="9" fontId="0" fillId="0" borderId="1" xfId="0" applyNumberFormat="1" applyBorder="1" applyAlignment="1">
      <alignment horizontal="center" vertical="center"/>
    </xf>
    <xf numFmtId="0" fontId="0" fillId="12" borderId="1" xfId="0" applyFill="1" applyBorder="1"/>
    <xf numFmtId="0" fontId="7" fillId="14" borderId="0" xfId="0" applyFont="1" applyFill="1" applyAlignment="1">
      <alignment horizontal="center"/>
    </xf>
    <xf numFmtId="0" fontId="0" fillId="14" borderId="0" xfId="0" applyFill="1"/>
    <xf numFmtId="0" fontId="0" fillId="15" borderId="0" xfId="0" applyFill="1"/>
    <xf numFmtId="0" fontId="0" fillId="17" borderId="0" xfId="0" applyFill="1"/>
    <xf numFmtId="0" fontId="10" fillId="20" borderId="19" xfId="0" applyFont="1" applyFill="1" applyBorder="1" applyAlignment="1">
      <alignment horizontal="center" vertical="center" wrapText="1"/>
    </xf>
    <xf numFmtId="0" fontId="10" fillId="20" borderId="20" xfId="0" applyFont="1" applyFill="1" applyBorder="1" applyAlignment="1">
      <alignment horizontal="center" vertical="center" wrapText="1"/>
    </xf>
    <xf numFmtId="0" fontId="10" fillId="20" borderId="21" xfId="0" applyFont="1" applyFill="1" applyBorder="1" applyAlignment="1">
      <alignment horizontal="center" vertical="center" wrapText="1"/>
    </xf>
    <xf numFmtId="0" fontId="10" fillId="20" borderId="30" xfId="0" applyFont="1" applyFill="1" applyBorder="1" applyAlignment="1">
      <alignment horizontal="center" vertical="center" wrapText="1"/>
    </xf>
    <xf numFmtId="0" fontId="10" fillId="20" borderId="16" xfId="0" applyFont="1" applyFill="1" applyBorder="1" applyAlignment="1">
      <alignment horizontal="center" vertical="center" wrapText="1"/>
    </xf>
    <xf numFmtId="0" fontId="10" fillId="20" borderId="12" xfId="0" applyFont="1" applyFill="1" applyBorder="1" applyAlignment="1">
      <alignment horizontal="center" vertical="center" wrapText="1"/>
    </xf>
    <xf numFmtId="0" fontId="10" fillId="20" borderId="22" xfId="0" applyFont="1" applyFill="1" applyBorder="1" applyAlignment="1">
      <alignment horizontal="center" vertical="center" wrapText="1"/>
    </xf>
    <xf numFmtId="0" fontId="10" fillId="20" borderId="24" xfId="0" applyFont="1" applyFill="1" applyBorder="1" applyAlignment="1">
      <alignment horizontal="center" vertical="center" wrapText="1"/>
    </xf>
    <xf numFmtId="0" fontId="10" fillId="20" borderId="23" xfId="0" applyFont="1" applyFill="1" applyBorder="1" applyAlignment="1">
      <alignment horizontal="center" vertical="center" wrapText="1"/>
    </xf>
    <xf numFmtId="0" fontId="10" fillId="20" borderId="10" xfId="0" applyFont="1" applyFill="1" applyBorder="1" applyAlignment="1">
      <alignment horizontal="center" vertical="center" wrapText="1"/>
    </xf>
    <xf numFmtId="0" fontId="10" fillId="20" borderId="15" xfId="0" applyFont="1" applyFill="1" applyBorder="1" applyAlignment="1">
      <alignment horizontal="center" vertical="center" wrapText="1"/>
    </xf>
    <xf numFmtId="0" fontId="10" fillId="20" borderId="13" xfId="0" applyFont="1" applyFill="1" applyBorder="1" applyAlignment="1">
      <alignment horizontal="center" vertical="center" wrapText="1"/>
    </xf>
    <xf numFmtId="0" fontId="5" fillId="3" borderId="7" xfId="0" applyFont="1" applyFill="1" applyBorder="1" applyAlignment="1">
      <alignment horizontal="justify" vertical="top" wrapText="1"/>
    </xf>
    <xf numFmtId="0" fontId="5" fillId="3" borderId="13" xfId="0" applyFont="1" applyFill="1" applyBorder="1" applyAlignment="1">
      <alignment horizontal="center" vertical="top" wrapText="1"/>
    </xf>
    <xf numFmtId="0" fontId="4" fillId="3" borderId="9" xfId="0" applyFont="1" applyFill="1" applyBorder="1" applyAlignment="1">
      <alignment vertical="top" wrapText="1"/>
    </xf>
    <xf numFmtId="0" fontId="4" fillId="3" borderId="10" xfId="0" applyFont="1" applyFill="1" applyBorder="1" applyAlignment="1">
      <alignment vertical="top" wrapText="1"/>
    </xf>
    <xf numFmtId="0" fontId="6" fillId="3" borderId="10" xfId="0" applyFont="1" applyFill="1" applyBorder="1" applyAlignment="1">
      <alignment horizontal="center" vertical="top" wrapText="1"/>
    </xf>
    <xf numFmtId="0" fontId="5" fillId="3" borderId="11" xfId="0" applyFont="1" applyFill="1" applyBorder="1" applyAlignment="1">
      <alignment horizontal="justify" vertical="top" wrapText="1"/>
    </xf>
    <xf numFmtId="0" fontId="4" fillId="3" borderId="12" xfId="0" applyFont="1" applyFill="1" applyBorder="1" applyAlignment="1">
      <alignment vertical="top" wrapText="1"/>
    </xf>
    <xf numFmtId="0" fontId="16" fillId="17" borderId="10" xfId="0" applyFont="1" applyFill="1" applyBorder="1" applyAlignment="1">
      <alignment horizontal="justify" vertical="center" wrapText="1"/>
    </xf>
    <xf numFmtId="0" fontId="19" fillId="17" borderId="10" xfId="0" applyFont="1" applyFill="1" applyBorder="1" applyAlignment="1">
      <alignment vertical="center" wrapText="1"/>
    </xf>
    <xf numFmtId="0" fontId="16" fillId="17" borderId="12" xfId="0" applyFont="1" applyFill="1" applyBorder="1" applyAlignment="1">
      <alignment horizontal="justify" vertical="center" wrapText="1"/>
    </xf>
    <xf numFmtId="0" fontId="20" fillId="15" borderId="0" xfId="0" applyFont="1" applyFill="1"/>
    <xf numFmtId="0" fontId="0" fillId="15" borderId="0" xfId="0" applyFill="1" applyProtection="1"/>
    <xf numFmtId="0" fontId="0" fillId="15" borderId="0" xfId="0" applyFill="1" applyBorder="1" applyProtection="1"/>
    <xf numFmtId="0" fontId="0" fillId="14" borderId="0" xfId="0" applyFill="1" applyProtection="1"/>
    <xf numFmtId="0" fontId="1" fillId="24" borderId="0" xfId="0" applyFont="1" applyFill="1" applyProtection="1"/>
    <xf numFmtId="0" fontId="0" fillId="24" borderId="0" xfId="0" applyFill="1" applyProtection="1"/>
    <xf numFmtId="0" fontId="0" fillId="24" borderId="0" xfId="0" applyFill="1" applyBorder="1" applyProtection="1"/>
    <xf numFmtId="0" fontId="0" fillId="15" borderId="0" xfId="0" applyFill="1" applyAlignment="1" applyProtection="1">
      <alignment horizontal="center" vertical="center"/>
    </xf>
    <xf numFmtId="0" fontId="0" fillId="14" borderId="0" xfId="0" applyFill="1" applyAlignment="1" applyProtection="1">
      <alignment horizontal="center" vertical="center"/>
    </xf>
    <xf numFmtId="9" fontId="0" fillId="14" borderId="0" xfId="0" applyNumberFormat="1" applyFill="1" applyProtection="1"/>
    <xf numFmtId="0" fontId="0" fillId="14" borderId="0" xfId="0" applyFill="1" applyAlignment="1" applyProtection="1">
      <alignment horizontal="center"/>
    </xf>
    <xf numFmtId="0" fontId="0" fillId="16" borderId="0" xfId="0" applyFill="1" applyAlignment="1" applyProtection="1">
      <alignment horizontal="center" vertical="center"/>
    </xf>
    <xf numFmtId="0" fontId="0" fillId="16" borderId="0" xfId="0" applyFill="1" applyProtection="1"/>
    <xf numFmtId="0" fontId="0" fillId="16" borderId="0" xfId="0" applyFill="1" applyAlignment="1" applyProtection="1">
      <alignment vertical="center"/>
    </xf>
    <xf numFmtId="0" fontId="2" fillId="15" borderId="0" xfId="0" applyFont="1" applyFill="1" applyBorder="1" applyAlignment="1" applyProtection="1">
      <alignment horizontal="justify" vertical="top" wrapText="1"/>
    </xf>
    <xf numFmtId="0" fontId="0" fillId="15" borderId="0" xfId="0" applyFill="1" applyBorder="1" applyAlignment="1" applyProtection="1">
      <alignment wrapText="1"/>
    </xf>
    <xf numFmtId="0" fontId="0" fillId="15" borderId="0" xfId="0" applyFill="1" applyBorder="1" applyAlignment="1" applyProtection="1">
      <alignment vertical="center"/>
    </xf>
    <xf numFmtId="0" fontId="0" fillId="15" borderId="0" xfId="0" applyFill="1" applyBorder="1" applyAlignment="1" applyProtection="1">
      <alignment vertical="center" wrapText="1"/>
    </xf>
    <xf numFmtId="0" fontId="3" fillId="15" borderId="0" xfId="1" applyFill="1" applyAlignment="1" applyProtection="1"/>
    <xf numFmtId="0" fontId="0" fillId="15" borderId="0" xfId="0" applyFill="1" applyBorder="1" applyAlignment="1" applyProtection="1">
      <alignment horizontal="center" vertical="center"/>
    </xf>
    <xf numFmtId="0" fontId="13" fillId="23" borderId="9" xfId="0" applyFont="1" applyFill="1" applyBorder="1" applyAlignment="1">
      <alignment horizontal="justify" vertical="top" wrapText="1"/>
    </xf>
    <xf numFmtId="0" fontId="14" fillId="23" borderId="9" xfId="0" applyFont="1" applyFill="1" applyBorder="1" applyAlignment="1">
      <alignment vertical="top" wrapText="1"/>
    </xf>
    <xf numFmtId="0" fontId="13" fillId="23" borderId="11" xfId="0" applyFont="1" applyFill="1" applyBorder="1" applyAlignment="1">
      <alignment horizontal="justify" vertical="top" wrapText="1"/>
    </xf>
    <xf numFmtId="0" fontId="13" fillId="20" borderId="10" xfId="0" applyFont="1" applyFill="1" applyBorder="1" applyAlignment="1">
      <alignment horizontal="justify" vertical="top" wrapText="1"/>
    </xf>
    <xf numFmtId="0" fontId="14" fillId="20" borderId="10" xfId="0" applyFont="1" applyFill="1" applyBorder="1" applyAlignment="1">
      <alignment vertical="top" wrapText="1"/>
    </xf>
    <xf numFmtId="0" fontId="13" fillId="20" borderId="10" xfId="0" applyFont="1" applyFill="1" applyBorder="1" applyAlignment="1">
      <alignment vertical="top" wrapText="1"/>
    </xf>
    <xf numFmtId="0" fontId="14" fillId="20" borderId="12" xfId="0" applyFont="1" applyFill="1" applyBorder="1" applyAlignment="1">
      <alignment vertical="top" wrapText="1"/>
    </xf>
    <xf numFmtId="0" fontId="12" fillId="20" borderId="12" xfId="0" applyFont="1" applyFill="1" applyBorder="1" applyAlignment="1">
      <alignment horizontal="justify" vertical="top" wrapText="1"/>
    </xf>
    <xf numFmtId="0" fontId="21" fillId="19" borderId="8" xfId="0" applyFont="1" applyFill="1" applyBorder="1" applyAlignment="1">
      <alignment horizontal="center" vertical="center" wrapText="1"/>
    </xf>
    <xf numFmtId="0" fontId="21" fillId="18" borderId="11" xfId="0" applyFont="1" applyFill="1" applyBorder="1" applyAlignment="1">
      <alignment horizontal="center" vertical="center" wrapText="1"/>
    </xf>
    <xf numFmtId="0" fontId="21" fillId="4" borderId="12" xfId="0" applyFont="1" applyFill="1" applyBorder="1" applyAlignment="1">
      <alignment horizontal="center" vertical="center" wrapText="1"/>
    </xf>
    <xf numFmtId="0" fontId="12" fillId="26" borderId="10" xfId="0" applyFont="1" applyFill="1" applyBorder="1" applyAlignment="1">
      <alignment horizontal="justify" vertical="top" wrapText="1"/>
    </xf>
    <xf numFmtId="0" fontId="14" fillId="26" borderId="10" xfId="0" applyFont="1" applyFill="1" applyBorder="1" applyAlignment="1">
      <alignment vertical="top" wrapText="1"/>
    </xf>
    <xf numFmtId="0" fontId="14" fillId="26" borderId="12" xfId="0" applyFont="1" applyFill="1" applyBorder="1" applyAlignment="1">
      <alignment vertical="top" wrapText="1"/>
    </xf>
    <xf numFmtId="0" fontId="12" fillId="26" borderId="12" xfId="0" applyFont="1" applyFill="1" applyBorder="1" applyAlignment="1">
      <alignment horizontal="justify" vertical="top" wrapText="1"/>
    </xf>
    <xf numFmtId="0" fontId="0" fillId="0" borderId="0" xfId="0" applyAlignment="1">
      <alignment horizontal="center" vertical="center"/>
    </xf>
    <xf numFmtId="9" fontId="0" fillId="25" borderId="1" xfId="0" applyNumberFormat="1" applyFill="1" applyBorder="1" applyAlignment="1">
      <alignment horizontal="center" vertical="center"/>
    </xf>
    <xf numFmtId="0" fontId="0" fillId="11" borderId="2" xfId="0" applyFill="1" applyBorder="1" applyProtection="1">
      <protection locked="0"/>
    </xf>
    <xf numFmtId="10" fontId="23" fillId="10" borderId="4" xfId="0" applyNumberFormat="1" applyFont="1" applyFill="1" applyBorder="1" applyAlignment="1" applyProtection="1">
      <alignment horizontal="center" vertical="center"/>
    </xf>
    <xf numFmtId="0" fontId="5" fillId="9" borderId="1" xfId="0" applyFont="1" applyFill="1" applyBorder="1" applyAlignment="1">
      <alignment horizontal="center" vertical="center"/>
    </xf>
    <xf numFmtId="0" fontId="25" fillId="0" borderId="1" xfId="0" applyFont="1" applyBorder="1" applyAlignment="1">
      <alignment vertical="center"/>
    </xf>
    <xf numFmtId="10" fontId="25" fillId="0" borderId="1" xfId="0" applyNumberFormat="1" applyFont="1" applyBorder="1" applyAlignment="1">
      <alignment horizontal="center" vertical="center" wrapText="1"/>
    </xf>
    <xf numFmtId="0" fontId="25" fillId="0" borderId="0" xfId="0" applyFont="1" applyAlignment="1">
      <alignment vertical="center"/>
    </xf>
    <xf numFmtId="0" fontId="22" fillId="0" borderId="1" xfId="0" applyFont="1" applyBorder="1" applyAlignment="1">
      <alignment horizontal="justify" vertical="center" wrapText="1"/>
    </xf>
    <xf numFmtId="0" fontId="26" fillId="22" borderId="1" xfId="0" applyFont="1" applyFill="1" applyBorder="1" applyAlignment="1" applyProtection="1">
      <alignment horizontal="center" vertical="center"/>
    </xf>
    <xf numFmtId="0" fontId="26" fillId="22" borderId="1" xfId="0" applyFont="1" applyFill="1" applyBorder="1" applyAlignment="1" applyProtection="1">
      <alignment horizontal="center" vertical="center" wrapText="1"/>
    </xf>
    <xf numFmtId="0" fontId="28" fillId="2" borderId="1" xfId="0" applyFont="1" applyFill="1" applyBorder="1" applyAlignment="1" applyProtection="1">
      <alignment horizontal="center" vertical="center" wrapText="1"/>
    </xf>
    <xf numFmtId="0" fontId="28" fillId="2" borderId="1" xfId="0" applyFont="1" applyFill="1" applyBorder="1" applyAlignment="1" applyProtection="1">
      <alignment horizontal="center" vertical="center"/>
    </xf>
    <xf numFmtId="9" fontId="28" fillId="2" borderId="1" xfId="0" applyNumberFormat="1" applyFont="1" applyFill="1" applyBorder="1" applyAlignment="1" applyProtection="1">
      <alignment horizontal="center" vertical="center"/>
      <protection locked="0"/>
    </xf>
    <xf numFmtId="9" fontId="28" fillId="2" borderId="1" xfId="0" applyNumberFormat="1" applyFont="1" applyFill="1" applyBorder="1" applyAlignment="1" applyProtection="1">
      <alignment horizontal="center" vertical="center"/>
    </xf>
    <xf numFmtId="9" fontId="28" fillId="2" borderId="1" xfId="0" applyNumberFormat="1" applyFont="1" applyFill="1" applyBorder="1" applyAlignment="1" applyProtection="1">
      <alignment vertical="center"/>
    </xf>
    <xf numFmtId="0" fontId="28" fillId="4" borderId="1" xfId="0" applyFont="1" applyFill="1" applyBorder="1" applyAlignment="1" applyProtection="1">
      <alignment horizontal="center" vertical="center" wrapText="1"/>
    </xf>
    <xf numFmtId="0" fontId="28" fillId="4" borderId="1" xfId="0" applyFont="1" applyFill="1" applyBorder="1" applyAlignment="1" applyProtection="1">
      <alignment horizontal="center" vertical="center"/>
    </xf>
    <xf numFmtId="9" fontId="28" fillId="4" borderId="1" xfId="0" applyNumberFormat="1" applyFont="1" applyFill="1" applyBorder="1" applyAlignment="1" applyProtection="1">
      <alignment horizontal="center" vertical="center"/>
      <protection locked="0"/>
    </xf>
    <xf numFmtId="10" fontId="28" fillId="4" borderId="1" xfId="3" applyNumberFormat="1" applyFont="1" applyFill="1" applyBorder="1" applyAlignment="1" applyProtection="1">
      <alignment horizontal="center" vertical="center"/>
    </xf>
    <xf numFmtId="0" fontId="6" fillId="4" borderId="1" xfId="0" applyFont="1" applyFill="1" applyBorder="1" applyAlignment="1" applyProtection="1">
      <alignment horizontal="center" vertical="center"/>
    </xf>
    <xf numFmtId="0" fontId="6" fillId="4" borderId="1" xfId="0" applyFont="1" applyFill="1" applyBorder="1" applyAlignment="1" applyProtection="1">
      <alignment horizontal="center" vertical="center" wrapText="1"/>
    </xf>
    <xf numFmtId="0" fontId="25" fillId="21" borderId="1" xfId="0" applyFont="1" applyFill="1" applyBorder="1" applyAlignment="1" applyProtection="1">
      <alignment horizontal="center" vertical="center"/>
    </xf>
    <xf numFmtId="0" fontId="25" fillId="21" borderId="1" xfId="0" applyFont="1" applyFill="1" applyBorder="1" applyAlignment="1" applyProtection="1">
      <alignment horizontal="center" vertical="center" wrapText="1"/>
    </xf>
    <xf numFmtId="9" fontId="25" fillId="21" borderId="1" xfId="3" applyFont="1" applyFill="1" applyBorder="1" applyAlignment="1" applyProtection="1">
      <alignment horizontal="center" vertical="center"/>
      <protection locked="0"/>
    </xf>
    <xf numFmtId="9" fontId="25" fillId="21" borderId="1" xfId="3" applyFont="1" applyFill="1" applyBorder="1" applyAlignment="1" applyProtection="1">
      <alignment horizontal="center" vertical="center"/>
    </xf>
    <xf numFmtId="0" fontId="25" fillId="23" borderId="1" xfId="0" applyFont="1" applyFill="1" applyBorder="1" applyAlignment="1" applyProtection="1">
      <alignment horizontal="center" vertical="center"/>
    </xf>
    <xf numFmtId="0" fontId="25" fillId="23" borderId="1" xfId="0" applyFont="1" applyFill="1" applyBorder="1" applyAlignment="1" applyProtection="1">
      <alignment horizontal="center" vertical="center" wrapText="1"/>
    </xf>
    <xf numFmtId="9" fontId="25" fillId="23" borderId="1" xfId="3" applyNumberFormat="1" applyFont="1" applyFill="1" applyBorder="1" applyAlignment="1" applyProtection="1">
      <alignment horizontal="center" vertical="center"/>
      <protection locked="0"/>
    </xf>
    <xf numFmtId="10" fontId="25" fillId="23" borderId="1" xfId="3" applyNumberFormat="1" applyFont="1" applyFill="1" applyBorder="1" applyAlignment="1" applyProtection="1">
      <alignment horizontal="center" vertical="center"/>
    </xf>
    <xf numFmtId="10" fontId="25" fillId="23" borderId="1" xfId="3" applyNumberFormat="1" applyFont="1" applyFill="1" applyBorder="1" applyAlignment="1" applyProtection="1">
      <alignment horizontal="center" vertical="center"/>
      <protection locked="0"/>
    </xf>
    <xf numFmtId="0" fontId="25" fillId="20" borderId="1" xfId="0" applyFont="1" applyFill="1" applyBorder="1" applyAlignment="1" applyProtection="1">
      <alignment horizontal="center" vertical="center" wrapText="1"/>
    </xf>
    <xf numFmtId="0" fontId="25" fillId="20" borderId="1" xfId="0" applyFont="1" applyFill="1" applyBorder="1" applyAlignment="1" applyProtection="1">
      <alignment horizontal="center" vertical="center"/>
    </xf>
    <xf numFmtId="9" fontId="25" fillId="20" borderId="1" xfId="3" applyNumberFormat="1" applyFont="1" applyFill="1" applyBorder="1" applyAlignment="1" applyProtection="1">
      <alignment horizontal="center" vertical="center"/>
      <protection locked="0"/>
    </xf>
    <xf numFmtId="10" fontId="25" fillId="20" borderId="1" xfId="3" applyNumberFormat="1" applyFont="1" applyFill="1" applyBorder="1" applyAlignment="1" applyProtection="1">
      <alignment horizontal="center" vertical="center"/>
    </xf>
    <xf numFmtId="0" fontId="22" fillId="7" borderId="1" xfId="0" applyFont="1" applyFill="1" applyBorder="1" applyAlignment="1" applyProtection="1">
      <alignment horizontal="justify" vertical="center" wrapText="1"/>
    </xf>
    <xf numFmtId="0" fontId="25" fillId="7" borderId="1" xfId="0" applyFont="1" applyFill="1" applyBorder="1" applyAlignment="1" applyProtection="1">
      <alignment vertical="center" wrapText="1"/>
    </xf>
    <xf numFmtId="0" fontId="25" fillId="7" borderId="1" xfId="0" applyFont="1" applyFill="1" applyBorder="1" applyAlignment="1" applyProtection="1">
      <alignment horizontal="center" vertical="center"/>
    </xf>
    <xf numFmtId="0" fontId="25" fillId="7" borderId="1" xfId="0" applyFont="1" applyFill="1" applyBorder="1" applyAlignment="1" applyProtection="1">
      <alignment horizontal="center" vertical="center" wrapText="1"/>
    </xf>
    <xf numFmtId="9" fontId="25" fillId="7" borderId="1" xfId="3" applyNumberFormat="1" applyFont="1" applyFill="1" applyBorder="1" applyAlignment="1" applyProtection="1">
      <alignment horizontal="center" vertical="center"/>
      <protection locked="0"/>
    </xf>
    <xf numFmtId="10" fontId="25" fillId="7" borderId="1" xfId="3" applyNumberFormat="1" applyFont="1" applyFill="1" applyBorder="1" applyAlignment="1" applyProtection="1">
      <alignment horizontal="center" vertical="center"/>
    </xf>
    <xf numFmtId="0" fontId="0" fillId="16" borderId="0" xfId="0" applyFill="1" applyAlignment="1" applyProtection="1">
      <alignment horizontal="center"/>
    </xf>
    <xf numFmtId="0" fontId="29" fillId="3" borderId="1" xfId="0" applyFont="1" applyFill="1" applyBorder="1" applyAlignment="1" applyProtection="1">
      <alignment horizontal="center" vertical="center"/>
    </xf>
    <xf numFmtId="0" fontId="29" fillId="3" borderId="1" xfId="0" applyFont="1" applyFill="1" applyBorder="1" applyAlignment="1" applyProtection="1">
      <alignment horizontal="center" vertical="center" wrapText="1"/>
    </xf>
    <xf numFmtId="0" fontId="31" fillId="2" borderId="1" xfId="0" applyFont="1" applyFill="1" applyBorder="1" applyAlignment="1" applyProtection="1">
      <alignment horizontal="center" vertical="center"/>
    </xf>
    <xf numFmtId="0" fontId="31" fillId="2" borderId="1" xfId="0" applyFont="1" applyFill="1" applyBorder="1" applyAlignment="1" applyProtection="1">
      <alignment horizontal="center" vertical="center" wrapText="1"/>
    </xf>
    <xf numFmtId="10" fontId="31" fillId="2" borderId="1" xfId="3" applyNumberFormat="1" applyFont="1" applyFill="1" applyBorder="1" applyAlignment="1" applyProtection="1">
      <alignment horizontal="center" vertical="center"/>
      <protection locked="0"/>
    </xf>
    <xf numFmtId="10" fontId="31" fillId="2" borderId="1" xfId="3" applyNumberFormat="1" applyFont="1" applyFill="1" applyBorder="1" applyAlignment="1" applyProtection="1">
      <alignment horizontal="center" vertical="center"/>
    </xf>
    <xf numFmtId="9" fontId="31" fillId="2" borderId="1" xfId="3" applyNumberFormat="1" applyFont="1" applyFill="1" applyBorder="1" applyAlignment="1" applyProtection="1">
      <alignment horizontal="center" vertical="center"/>
      <protection locked="0"/>
    </xf>
    <xf numFmtId="0" fontId="31" fillId="4" borderId="1" xfId="0" applyFont="1" applyFill="1" applyBorder="1" applyAlignment="1" applyProtection="1">
      <alignment horizontal="center" vertical="center"/>
    </xf>
    <xf numFmtId="0" fontId="31" fillId="4" borderId="1" xfId="0" applyFont="1" applyFill="1" applyBorder="1" applyAlignment="1" applyProtection="1">
      <alignment horizontal="center" vertical="center" wrapText="1"/>
    </xf>
    <xf numFmtId="10" fontId="31" fillId="4" borderId="1" xfId="0" applyNumberFormat="1" applyFont="1" applyFill="1" applyBorder="1" applyAlignment="1" applyProtection="1">
      <alignment horizontal="center" vertical="center" wrapText="1"/>
      <protection locked="0"/>
    </xf>
    <xf numFmtId="10" fontId="31" fillId="4" borderId="1" xfId="0" applyNumberFormat="1" applyFont="1" applyFill="1" applyBorder="1" applyAlignment="1" applyProtection="1">
      <alignment horizontal="center" vertical="center" wrapText="1"/>
    </xf>
    <xf numFmtId="0" fontId="30" fillId="21" borderId="1" xfId="0" applyFont="1" applyFill="1" applyBorder="1" applyAlignment="1" applyProtection="1">
      <alignment horizontal="center" vertical="center" wrapText="1"/>
    </xf>
    <xf numFmtId="0" fontId="31" fillId="21" borderId="1" xfId="0" applyFont="1" applyFill="1" applyBorder="1" applyAlignment="1" applyProtection="1">
      <alignment horizontal="center" vertical="center" wrapText="1"/>
    </xf>
    <xf numFmtId="0" fontId="31" fillId="21" borderId="1" xfId="0" applyFont="1" applyFill="1" applyBorder="1" applyAlignment="1" applyProtection="1">
      <alignment horizontal="center" vertical="center"/>
    </xf>
    <xf numFmtId="10" fontId="31" fillId="21" borderId="1" xfId="0" applyNumberFormat="1" applyFont="1" applyFill="1" applyBorder="1" applyAlignment="1" applyProtection="1">
      <alignment horizontal="center" vertical="center" wrapText="1"/>
      <protection locked="0"/>
    </xf>
    <xf numFmtId="10" fontId="31" fillId="21" borderId="1" xfId="3" applyNumberFormat="1" applyFont="1" applyFill="1" applyBorder="1" applyAlignment="1" applyProtection="1">
      <alignment horizontal="center" vertical="center" wrapText="1"/>
    </xf>
    <xf numFmtId="0" fontId="31" fillId="6" borderId="1" xfId="0" applyFont="1" applyFill="1" applyBorder="1" applyAlignment="1" applyProtection="1">
      <alignment horizontal="center" vertical="center"/>
    </xf>
    <xf numFmtId="0" fontId="31" fillId="6" borderId="1" xfId="0" applyFont="1" applyFill="1" applyBorder="1" applyAlignment="1" applyProtection="1">
      <alignment horizontal="center" vertical="center" wrapText="1"/>
    </xf>
    <xf numFmtId="10" fontId="31" fillId="6" borderId="1" xfId="0" applyNumberFormat="1" applyFont="1" applyFill="1" applyBorder="1" applyAlignment="1" applyProtection="1">
      <alignment horizontal="center" vertical="center"/>
      <protection locked="0"/>
    </xf>
    <xf numFmtId="10" fontId="31" fillId="6" borderId="1" xfId="3" applyNumberFormat="1" applyFont="1" applyFill="1" applyBorder="1" applyAlignment="1" applyProtection="1">
      <alignment horizontal="center" vertical="center"/>
    </xf>
    <xf numFmtId="10" fontId="31" fillId="6" borderId="1" xfId="0" applyNumberFormat="1" applyFont="1" applyFill="1" applyBorder="1" applyAlignment="1" applyProtection="1">
      <alignment horizontal="center" vertical="center"/>
    </xf>
    <xf numFmtId="0" fontId="29" fillId="10" borderId="1" xfId="0" applyFont="1" applyFill="1" applyBorder="1" applyAlignment="1" applyProtection="1">
      <alignment horizontal="center" vertical="center"/>
    </xf>
    <xf numFmtId="0" fontId="29" fillId="10" borderId="1" xfId="0" applyFont="1" applyFill="1" applyBorder="1" applyAlignment="1" applyProtection="1">
      <alignment horizontal="center" vertical="center" wrapText="1"/>
    </xf>
    <xf numFmtId="0" fontId="31" fillId="7" borderId="1" xfId="0" applyFont="1" applyFill="1" applyBorder="1" applyAlignment="1" applyProtection="1">
      <alignment horizontal="center" vertical="center"/>
    </xf>
    <xf numFmtId="0" fontId="31" fillId="7" borderId="1" xfId="0" applyFont="1" applyFill="1" applyBorder="1" applyAlignment="1" applyProtection="1">
      <alignment vertical="center"/>
    </xf>
    <xf numFmtId="10" fontId="31" fillId="7" borderId="1" xfId="3" applyNumberFormat="1" applyFont="1" applyFill="1" applyBorder="1" applyAlignment="1" applyProtection="1">
      <alignment horizontal="center" vertical="center"/>
      <protection locked="0"/>
    </xf>
    <xf numFmtId="0" fontId="31" fillId="7" borderId="1" xfId="0" applyFont="1" applyFill="1" applyBorder="1" applyAlignment="1" applyProtection="1">
      <alignment horizontal="center" vertical="center" wrapText="1"/>
    </xf>
    <xf numFmtId="10" fontId="31" fillId="7" borderId="1" xfId="3" applyNumberFormat="1" applyFont="1" applyFill="1" applyBorder="1" applyAlignment="1" applyProtection="1">
      <alignment horizontal="center" vertical="center"/>
    </xf>
    <xf numFmtId="0" fontId="31" fillId="7" borderId="1" xfId="0" applyFont="1" applyFill="1" applyBorder="1" applyAlignment="1" applyProtection="1">
      <alignment vertical="center" wrapText="1"/>
    </xf>
    <xf numFmtId="9" fontId="31" fillId="7" borderId="1" xfId="3" applyNumberFormat="1" applyFont="1" applyFill="1" applyBorder="1" applyAlignment="1" applyProtection="1">
      <alignment horizontal="center" vertical="center"/>
      <protection locked="0"/>
    </xf>
    <xf numFmtId="0" fontId="31" fillId="3" borderId="2" xfId="0" applyFont="1" applyFill="1" applyBorder="1" applyAlignment="1" applyProtection="1">
      <alignment horizontal="center" vertical="center"/>
    </xf>
    <xf numFmtId="0" fontId="31" fillId="3" borderId="1" xfId="0" applyFont="1" applyFill="1" applyBorder="1" applyAlignment="1" applyProtection="1">
      <alignment horizontal="center" vertical="center" wrapText="1"/>
    </xf>
    <xf numFmtId="0" fontId="31" fillId="3" borderId="1" xfId="0" applyFont="1" applyFill="1" applyBorder="1" applyAlignment="1" applyProtection="1">
      <alignment horizontal="center" vertical="center"/>
    </xf>
    <xf numFmtId="9" fontId="31" fillId="3" borderId="1" xfId="3" applyNumberFormat="1" applyFont="1" applyFill="1" applyBorder="1" applyAlignment="1" applyProtection="1">
      <alignment horizontal="center" vertical="center"/>
      <protection locked="0"/>
    </xf>
    <xf numFmtId="10" fontId="31" fillId="3" borderId="1" xfId="3" applyNumberFormat="1" applyFont="1" applyFill="1" applyBorder="1" applyAlignment="1" applyProtection="1">
      <alignment horizontal="center" vertical="center"/>
    </xf>
    <xf numFmtId="0" fontId="31" fillId="3" borderId="1" xfId="0" applyFont="1" applyFill="1" applyBorder="1" applyAlignment="1" applyProtection="1">
      <alignment horizontal="center" wrapText="1"/>
    </xf>
    <xf numFmtId="10" fontId="31" fillId="3" borderId="1" xfId="3" applyNumberFormat="1" applyFont="1" applyFill="1" applyBorder="1" applyAlignment="1" applyProtection="1">
      <alignment horizontal="center" vertical="center"/>
      <protection locked="0"/>
    </xf>
    <xf numFmtId="0" fontId="33" fillId="3" borderId="1" xfId="0" applyFont="1" applyFill="1" applyBorder="1" applyAlignment="1" applyProtection="1">
      <alignment horizontal="center"/>
    </xf>
    <xf numFmtId="0" fontId="34" fillId="24" borderId="1" xfId="0" applyFont="1" applyFill="1" applyBorder="1" applyProtection="1"/>
    <xf numFmtId="0" fontId="34" fillId="24" borderId="1" xfId="0" applyFont="1" applyFill="1" applyBorder="1" applyAlignment="1" applyProtection="1">
      <alignment horizontal="center"/>
    </xf>
    <xf numFmtId="165" fontId="34" fillId="5" borderId="1" xfId="4" applyNumberFormat="1" applyFont="1" applyFill="1" applyBorder="1" applyProtection="1">
      <protection locked="0"/>
    </xf>
    <xf numFmtId="164" fontId="34" fillId="5" borderId="1" xfId="2" applyNumberFormat="1" applyFont="1" applyFill="1" applyBorder="1" applyProtection="1">
      <protection locked="0"/>
    </xf>
    <xf numFmtId="0" fontId="34" fillId="5" borderId="1" xfId="0" applyFont="1" applyFill="1" applyBorder="1" applyProtection="1">
      <protection locked="0"/>
    </xf>
    <xf numFmtId="44" fontId="34" fillId="5" borderId="1" xfId="4" applyFont="1" applyFill="1" applyBorder="1" applyProtection="1">
      <protection locked="0"/>
    </xf>
    <xf numFmtId="0" fontId="5" fillId="3" borderId="9" xfId="0" applyFont="1" applyFill="1" applyBorder="1" applyAlignment="1">
      <alignment horizontal="center" vertical="top" wrapText="1"/>
    </xf>
    <xf numFmtId="0" fontId="0" fillId="24" borderId="0" xfId="0" applyFill="1" applyAlignment="1" applyProtection="1">
      <alignment horizontal="center"/>
    </xf>
    <xf numFmtId="0" fontId="11" fillId="19" borderId="18" xfId="0" applyFont="1" applyFill="1" applyBorder="1" applyAlignment="1">
      <alignment horizontal="center" vertical="center"/>
    </xf>
    <xf numFmtId="0" fontId="11" fillId="19" borderId="8" xfId="0" applyFont="1" applyFill="1" applyBorder="1" applyAlignment="1">
      <alignment horizontal="center" vertical="center"/>
    </xf>
    <xf numFmtId="0" fontId="12" fillId="20" borderId="7" xfId="0" applyFont="1" applyFill="1" applyBorder="1" applyAlignment="1">
      <alignment horizontal="justify" vertical="top" wrapText="1"/>
    </xf>
    <xf numFmtId="0" fontId="12" fillId="20" borderId="9" xfId="0" applyFont="1" applyFill="1" applyBorder="1" applyAlignment="1">
      <alignment horizontal="justify" vertical="top" wrapText="1"/>
    </xf>
    <xf numFmtId="0" fontId="12" fillId="20" borderId="11" xfId="0" applyFont="1" applyFill="1" applyBorder="1" applyAlignment="1">
      <alignment horizontal="justify" vertical="top" wrapText="1"/>
    </xf>
    <xf numFmtId="0" fontId="12" fillId="26" borderId="7" xfId="0" applyFont="1" applyFill="1" applyBorder="1" applyAlignment="1">
      <alignment horizontal="justify" vertical="top" wrapText="1"/>
    </xf>
    <xf numFmtId="0" fontId="12" fillId="26" borderId="9" xfId="0" applyFont="1" applyFill="1" applyBorder="1" applyAlignment="1">
      <alignment horizontal="justify" vertical="top" wrapText="1"/>
    </xf>
    <xf numFmtId="0" fontId="12" fillId="26" borderId="11" xfId="0" applyFont="1" applyFill="1" applyBorder="1" applyAlignment="1">
      <alignment horizontal="justify" vertical="top" wrapText="1"/>
    </xf>
    <xf numFmtId="0" fontId="5" fillId="13" borderId="7" xfId="0" applyFont="1" applyFill="1" applyBorder="1" applyAlignment="1">
      <alignment horizontal="center" vertical="center" wrapText="1"/>
    </xf>
    <xf numFmtId="0" fontId="5" fillId="13" borderId="9" xfId="0" applyFont="1" applyFill="1" applyBorder="1" applyAlignment="1">
      <alignment horizontal="center" vertical="center" wrapText="1"/>
    </xf>
    <xf numFmtId="0" fontId="5" fillId="13" borderId="11"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5" fillId="22" borderId="7" xfId="0" applyFont="1" applyFill="1" applyBorder="1" applyAlignment="1">
      <alignment horizontal="center" vertical="center" wrapText="1"/>
    </xf>
    <xf numFmtId="0" fontId="5" fillId="22" borderId="9" xfId="0" applyFont="1" applyFill="1" applyBorder="1" applyAlignment="1">
      <alignment horizontal="center" vertical="center" wrapText="1"/>
    </xf>
    <xf numFmtId="0" fontId="5" fillId="22" borderId="11" xfId="0" applyFont="1" applyFill="1" applyBorder="1" applyAlignment="1">
      <alignment horizontal="center" vertical="center" wrapText="1"/>
    </xf>
    <xf numFmtId="0" fontId="5" fillId="7" borderId="7" xfId="0" applyFont="1" applyFill="1" applyBorder="1" applyAlignment="1">
      <alignment horizontal="center" vertical="center" wrapText="1"/>
    </xf>
    <xf numFmtId="0" fontId="5" fillId="7" borderId="9" xfId="0" applyFont="1" applyFill="1" applyBorder="1" applyAlignment="1">
      <alignment horizontal="center" vertical="center" wrapText="1"/>
    </xf>
    <xf numFmtId="0" fontId="5" fillId="7" borderId="11" xfId="0" applyFont="1" applyFill="1" applyBorder="1" applyAlignment="1">
      <alignment horizontal="center" vertical="center" wrapText="1"/>
    </xf>
    <xf numFmtId="0" fontId="31" fillId="3" borderId="5" xfId="0" applyFont="1" applyFill="1" applyBorder="1" applyAlignment="1" applyProtection="1">
      <alignment horizontal="center" vertical="center"/>
    </xf>
    <xf numFmtId="0" fontId="31" fillId="3" borderId="6" xfId="0" applyFont="1" applyFill="1" applyBorder="1" applyAlignment="1" applyProtection="1">
      <alignment horizontal="center" vertical="center"/>
    </xf>
    <xf numFmtId="0" fontId="31" fillId="7" borderId="5" xfId="0" applyFont="1" applyFill="1" applyBorder="1" applyAlignment="1" applyProtection="1">
      <alignment horizontal="center" vertical="center" wrapText="1"/>
    </xf>
    <xf numFmtId="0" fontId="31" fillId="7" borderId="6" xfId="0" applyFont="1" applyFill="1" applyBorder="1" applyAlignment="1" applyProtection="1">
      <alignment horizontal="center" vertical="center" wrapText="1"/>
    </xf>
    <xf numFmtId="0" fontId="30" fillId="7" borderId="2" xfId="0" applyFont="1" applyFill="1" applyBorder="1" applyAlignment="1" applyProtection="1">
      <alignment horizontal="center" vertical="center" wrapText="1"/>
    </xf>
    <xf numFmtId="0" fontId="30" fillId="7" borderId="3" xfId="0" applyFont="1" applyFill="1" applyBorder="1" applyAlignment="1" applyProtection="1">
      <alignment horizontal="center" vertical="center" wrapText="1"/>
    </xf>
    <xf numFmtId="0" fontId="30" fillId="7" borderId="4" xfId="0" applyFont="1" applyFill="1" applyBorder="1" applyAlignment="1" applyProtection="1">
      <alignment horizontal="center" vertical="center" wrapText="1"/>
    </xf>
    <xf numFmtId="0" fontId="31" fillId="7" borderId="2" xfId="0" applyFont="1" applyFill="1" applyBorder="1" applyAlignment="1" applyProtection="1">
      <alignment horizontal="center" vertical="center" wrapText="1"/>
    </xf>
    <xf numFmtId="0" fontId="31" fillId="7" borderId="3" xfId="0" applyFont="1" applyFill="1" applyBorder="1" applyAlignment="1" applyProtection="1">
      <alignment horizontal="center" vertical="center" wrapText="1"/>
    </xf>
    <xf numFmtId="0" fontId="31" fillId="7" borderId="4" xfId="0" applyFont="1" applyFill="1" applyBorder="1" applyAlignment="1" applyProtection="1">
      <alignment horizontal="center" vertical="center" wrapText="1"/>
    </xf>
    <xf numFmtId="0" fontId="31" fillId="7" borderId="2" xfId="0" applyFont="1" applyFill="1" applyBorder="1" applyAlignment="1" applyProtection="1">
      <alignment horizontal="center" vertical="center"/>
    </xf>
    <xf numFmtId="0" fontId="31" fillId="7" borderId="3" xfId="0" applyFont="1" applyFill="1" applyBorder="1" applyAlignment="1" applyProtection="1">
      <alignment horizontal="center" vertical="center"/>
    </xf>
    <xf numFmtId="0" fontId="31" fillId="7" borderId="4" xfId="0" applyFont="1" applyFill="1" applyBorder="1" applyAlignment="1" applyProtection="1">
      <alignment horizontal="center" vertical="center"/>
    </xf>
    <xf numFmtId="0" fontId="30" fillId="3" borderId="2" xfId="0" applyFont="1" applyFill="1" applyBorder="1" applyAlignment="1" applyProtection="1">
      <alignment horizontal="center" vertical="center" wrapText="1"/>
    </xf>
    <xf numFmtId="0" fontId="30" fillId="3" borderId="3" xfId="0" applyFont="1" applyFill="1" applyBorder="1" applyAlignment="1" applyProtection="1">
      <alignment horizontal="center" vertical="center" wrapText="1"/>
    </xf>
    <xf numFmtId="0" fontId="30" fillId="3" borderId="4" xfId="0" applyFont="1" applyFill="1" applyBorder="1" applyAlignment="1" applyProtection="1">
      <alignment horizontal="center" vertical="center" wrapText="1"/>
    </xf>
    <xf numFmtId="0" fontId="31" fillId="3" borderId="2" xfId="0" applyFont="1" applyFill="1" applyBorder="1" applyAlignment="1" applyProtection="1">
      <alignment horizontal="center" vertical="center" wrapText="1"/>
    </xf>
    <xf numFmtId="0" fontId="31" fillId="3" borderId="3" xfId="0" applyFont="1" applyFill="1" applyBorder="1" applyAlignment="1" applyProtection="1">
      <alignment horizontal="center" vertical="center" wrapText="1"/>
    </xf>
    <xf numFmtId="0" fontId="31" fillId="3" borderId="4" xfId="0" applyFont="1" applyFill="1" applyBorder="1" applyAlignment="1" applyProtection="1">
      <alignment horizontal="center" vertical="center" wrapText="1"/>
    </xf>
    <xf numFmtId="0" fontId="31" fillId="3" borderId="2" xfId="0" applyFont="1" applyFill="1" applyBorder="1" applyAlignment="1" applyProtection="1">
      <alignment horizontal="center" vertical="center"/>
    </xf>
    <xf numFmtId="0" fontId="31" fillId="3" borderId="3" xfId="0" applyFont="1" applyFill="1" applyBorder="1" applyAlignment="1" applyProtection="1">
      <alignment horizontal="center" vertical="center"/>
    </xf>
    <xf numFmtId="0" fontId="31" fillId="3" borderId="4" xfId="0" applyFont="1" applyFill="1" applyBorder="1" applyAlignment="1" applyProtection="1">
      <alignment horizontal="center" vertical="center"/>
    </xf>
    <xf numFmtId="0" fontId="29" fillId="10" borderId="5" xfId="0" applyFont="1" applyFill="1" applyBorder="1" applyAlignment="1" applyProtection="1">
      <alignment horizontal="center" vertical="center"/>
    </xf>
    <xf numFmtId="0" fontId="29" fillId="10" borderId="6" xfId="0" applyFont="1" applyFill="1" applyBorder="1" applyAlignment="1" applyProtection="1">
      <alignment horizontal="center" vertical="center"/>
    </xf>
    <xf numFmtId="0" fontId="31" fillId="2" borderId="2" xfId="0" applyFont="1" applyFill="1" applyBorder="1" applyAlignment="1" applyProtection="1">
      <alignment horizontal="center" vertical="center" wrapText="1"/>
    </xf>
    <xf numFmtId="0" fontId="31" fillId="2" borderId="4" xfId="0" applyFont="1" applyFill="1" applyBorder="1" applyAlignment="1" applyProtection="1">
      <alignment horizontal="center" vertical="center" wrapText="1"/>
    </xf>
    <xf numFmtId="0" fontId="29" fillId="3" borderId="5" xfId="0" applyFont="1" applyFill="1" applyBorder="1" applyAlignment="1" applyProtection="1">
      <alignment horizontal="center" vertical="center"/>
    </xf>
    <xf numFmtId="0" fontId="29" fillId="3" borderId="6" xfId="0" applyFont="1" applyFill="1" applyBorder="1" applyAlignment="1" applyProtection="1">
      <alignment horizontal="center" vertical="center"/>
    </xf>
    <xf numFmtId="0" fontId="30" fillId="2" borderId="2" xfId="0" applyFont="1" applyFill="1" applyBorder="1" applyAlignment="1" applyProtection="1">
      <alignment horizontal="center" vertical="center" wrapText="1"/>
    </xf>
    <xf numFmtId="0" fontId="30" fillId="2" borderId="4" xfId="0" applyFont="1" applyFill="1" applyBorder="1" applyAlignment="1" applyProtection="1">
      <alignment horizontal="center" vertical="center" wrapText="1"/>
    </xf>
    <xf numFmtId="0" fontId="30" fillId="4" borderId="2" xfId="0" applyFont="1" applyFill="1" applyBorder="1" applyAlignment="1" applyProtection="1">
      <alignment horizontal="center" vertical="center" wrapText="1"/>
    </xf>
    <xf numFmtId="0" fontId="30" fillId="4" borderId="3" xfId="0" applyFont="1" applyFill="1" applyBorder="1" applyAlignment="1" applyProtection="1">
      <alignment horizontal="center" vertical="center" wrapText="1"/>
    </xf>
    <xf numFmtId="0" fontId="30" fillId="4" borderId="4" xfId="0" applyFont="1" applyFill="1" applyBorder="1" applyAlignment="1" applyProtection="1">
      <alignment horizontal="center" vertical="center" wrapText="1"/>
    </xf>
    <xf numFmtId="0" fontId="30" fillId="6" borderId="2" xfId="0" applyFont="1" applyFill="1" applyBorder="1" applyAlignment="1" applyProtection="1">
      <alignment horizontal="center" vertical="center" wrapText="1"/>
    </xf>
    <xf numFmtId="0" fontId="30" fillId="6" borderId="3" xfId="0" applyFont="1" applyFill="1" applyBorder="1" applyAlignment="1" applyProtection="1">
      <alignment horizontal="center" vertical="center" wrapText="1"/>
    </xf>
    <xf numFmtId="0" fontId="30" fillId="6" borderId="4" xfId="0" applyFont="1" applyFill="1" applyBorder="1" applyAlignment="1" applyProtection="1">
      <alignment horizontal="center" vertical="center" wrapText="1"/>
    </xf>
    <xf numFmtId="0" fontId="31" fillId="4" borderId="25" xfId="0" applyFont="1" applyFill="1" applyBorder="1" applyAlignment="1" applyProtection="1">
      <alignment horizontal="center" vertical="center" wrapText="1"/>
    </xf>
    <xf numFmtId="0" fontId="31" fillId="4" borderId="26" xfId="0" applyFont="1" applyFill="1" applyBorder="1" applyAlignment="1" applyProtection="1">
      <alignment horizontal="center" vertical="center" wrapText="1"/>
    </xf>
    <xf numFmtId="0" fontId="31" fillId="4" borderId="14" xfId="0" applyFont="1" applyFill="1" applyBorder="1" applyAlignment="1" applyProtection="1">
      <alignment horizontal="center" vertical="center" wrapText="1"/>
    </xf>
    <xf numFmtId="0" fontId="31" fillId="4" borderId="27" xfId="0" applyFont="1" applyFill="1" applyBorder="1" applyAlignment="1" applyProtection="1">
      <alignment horizontal="center" vertical="center" wrapText="1"/>
    </xf>
    <xf numFmtId="0" fontId="31" fillId="4" borderId="28" xfId="0" applyFont="1" applyFill="1" applyBorder="1" applyAlignment="1" applyProtection="1">
      <alignment horizontal="center" vertical="center" wrapText="1"/>
    </xf>
    <xf numFmtId="0" fontId="31" fillId="4" borderId="29" xfId="0" applyFont="1" applyFill="1" applyBorder="1" applyAlignment="1" applyProtection="1">
      <alignment horizontal="center" vertical="center" wrapText="1"/>
    </xf>
    <xf numFmtId="0" fontId="31" fillId="21" borderId="5" xfId="0" applyFont="1" applyFill="1" applyBorder="1" applyAlignment="1" applyProtection="1">
      <alignment horizontal="center" vertical="center" wrapText="1"/>
    </xf>
    <xf numFmtId="0" fontId="31" fillId="21" borderId="6" xfId="0" applyFont="1" applyFill="1" applyBorder="1" applyAlignment="1" applyProtection="1">
      <alignment horizontal="center" vertical="center" wrapText="1"/>
    </xf>
    <xf numFmtId="0" fontId="31" fillId="6" borderId="25" xfId="0" applyFont="1" applyFill="1" applyBorder="1" applyAlignment="1" applyProtection="1">
      <alignment horizontal="center" vertical="center" wrapText="1"/>
    </xf>
    <xf numFmtId="0" fontId="31" fillId="6" borderId="26" xfId="0" applyFont="1" applyFill="1" applyBorder="1" applyAlignment="1" applyProtection="1">
      <alignment horizontal="center" vertical="center" wrapText="1"/>
    </xf>
    <xf numFmtId="0" fontId="31" fillId="6" borderId="14" xfId="0" applyFont="1" applyFill="1" applyBorder="1" applyAlignment="1" applyProtection="1">
      <alignment horizontal="center" vertical="center" wrapText="1"/>
    </xf>
    <xf numFmtId="0" fontId="31" fillId="6" borderId="27" xfId="0" applyFont="1" applyFill="1" applyBorder="1" applyAlignment="1" applyProtection="1">
      <alignment horizontal="center" vertical="center" wrapText="1"/>
    </xf>
    <xf numFmtId="0" fontId="31" fillId="6" borderId="28" xfId="0" applyFont="1" applyFill="1" applyBorder="1" applyAlignment="1" applyProtection="1">
      <alignment horizontal="center" vertical="center" wrapText="1"/>
    </xf>
    <xf numFmtId="0" fontId="31" fillId="6" borderId="29" xfId="0" applyFont="1" applyFill="1" applyBorder="1" applyAlignment="1" applyProtection="1">
      <alignment horizontal="center" vertical="center" wrapText="1"/>
    </xf>
    <xf numFmtId="0" fontId="31" fillId="6" borderId="2" xfId="0" applyFont="1" applyFill="1" applyBorder="1" applyAlignment="1" applyProtection="1">
      <alignment horizontal="center" vertical="center" wrapText="1"/>
    </xf>
    <xf numFmtId="0" fontId="31" fillId="6" borderId="3" xfId="0" applyFont="1" applyFill="1" applyBorder="1" applyAlignment="1" applyProtection="1">
      <alignment horizontal="center" vertical="center" wrapText="1"/>
    </xf>
    <xf numFmtId="0" fontId="31" fillId="6" borderId="4" xfId="0" applyFont="1" applyFill="1" applyBorder="1" applyAlignment="1" applyProtection="1">
      <alignment horizontal="center" vertical="center" wrapText="1"/>
    </xf>
    <xf numFmtId="0" fontId="31" fillId="6" borderId="2" xfId="0" applyFont="1" applyFill="1" applyBorder="1" applyAlignment="1" applyProtection="1">
      <alignment horizontal="center" vertical="center"/>
    </xf>
    <xf numFmtId="0" fontId="31" fillId="6" borderId="3" xfId="0" applyFont="1" applyFill="1" applyBorder="1" applyAlignment="1" applyProtection="1">
      <alignment horizontal="center" vertical="center"/>
    </xf>
    <xf numFmtId="0" fontId="31" fillId="6" borderId="4" xfId="0" applyFont="1" applyFill="1" applyBorder="1" applyAlignment="1" applyProtection="1">
      <alignment horizontal="center" vertical="center"/>
    </xf>
    <xf numFmtId="0" fontId="31" fillId="4" borderId="2" xfId="0" applyFont="1" applyFill="1" applyBorder="1" applyAlignment="1" applyProtection="1">
      <alignment horizontal="center" vertical="center" wrapText="1"/>
    </xf>
    <xf numFmtId="0" fontId="31" fillId="4" borderId="3" xfId="0" applyFont="1" applyFill="1" applyBorder="1" applyAlignment="1" applyProtection="1">
      <alignment horizontal="center" vertical="center" wrapText="1"/>
    </xf>
    <xf numFmtId="0" fontId="31" fillId="4" borderId="4" xfId="0" applyFont="1" applyFill="1" applyBorder="1" applyAlignment="1" applyProtection="1">
      <alignment horizontal="center" vertical="center" wrapText="1"/>
    </xf>
    <xf numFmtId="0" fontId="31" fillId="4" borderId="2" xfId="0" applyFont="1" applyFill="1" applyBorder="1" applyAlignment="1" applyProtection="1">
      <alignment horizontal="center" vertical="center"/>
    </xf>
    <xf numFmtId="0" fontId="31" fillId="4" borderId="3" xfId="0" applyFont="1" applyFill="1" applyBorder="1" applyAlignment="1" applyProtection="1">
      <alignment horizontal="center" vertical="center"/>
    </xf>
    <xf numFmtId="0" fontId="31" fillId="4" borderId="4" xfId="0" applyFont="1" applyFill="1" applyBorder="1" applyAlignment="1" applyProtection="1">
      <alignment horizontal="center" vertical="center"/>
    </xf>
    <xf numFmtId="0" fontId="25" fillId="7" borderId="5" xfId="0" applyFont="1" applyFill="1" applyBorder="1" applyAlignment="1" applyProtection="1">
      <alignment horizontal="center" vertical="center" wrapText="1"/>
    </xf>
    <xf numFmtId="0" fontId="25" fillId="7" borderId="6" xfId="0" applyFont="1" applyFill="1" applyBorder="1" applyAlignment="1" applyProtection="1">
      <alignment horizontal="center" vertical="center" wrapText="1"/>
    </xf>
    <xf numFmtId="0" fontId="25" fillId="21" borderId="2" xfId="0" applyFont="1" applyFill="1" applyBorder="1" applyAlignment="1" applyProtection="1">
      <alignment horizontal="center" vertical="center"/>
    </xf>
    <xf numFmtId="0" fontId="25" fillId="21" borderId="3" xfId="0" applyFont="1" applyFill="1" applyBorder="1" applyAlignment="1" applyProtection="1">
      <alignment horizontal="center" vertical="center"/>
    </xf>
    <xf numFmtId="0" fontId="25" fillId="20" borderId="2" xfId="0" applyFont="1" applyFill="1" applyBorder="1" applyAlignment="1" applyProtection="1">
      <alignment horizontal="center" vertical="center" wrapText="1"/>
    </xf>
    <xf numFmtId="0" fontId="25" fillId="20" borderId="4" xfId="0" applyFont="1" applyFill="1" applyBorder="1" applyAlignment="1" applyProtection="1">
      <alignment horizontal="center" vertical="center" wrapText="1"/>
    </xf>
    <xf numFmtId="0" fontId="25" fillId="20" borderId="4" xfId="0" applyFont="1" applyFill="1" applyBorder="1" applyAlignment="1" applyProtection="1">
      <alignment horizontal="center" vertical="center"/>
    </xf>
    <xf numFmtId="0" fontId="22" fillId="20" borderId="2" xfId="0" applyFont="1" applyFill="1" applyBorder="1" applyAlignment="1" applyProtection="1">
      <alignment horizontal="center" vertical="center" wrapText="1"/>
    </xf>
    <xf numFmtId="0" fontId="22" fillId="20" borderId="4" xfId="0" applyFont="1" applyFill="1" applyBorder="1" applyAlignment="1" applyProtection="1">
      <alignment horizontal="center" vertical="center" wrapText="1"/>
    </xf>
    <xf numFmtId="0" fontId="25" fillId="23" borderId="2" xfId="0" applyFont="1" applyFill="1" applyBorder="1" applyAlignment="1" applyProtection="1">
      <alignment horizontal="center" vertical="center" wrapText="1"/>
    </xf>
    <xf numFmtId="0" fontId="25" fillId="23" borderId="4" xfId="0" applyFont="1" applyFill="1" applyBorder="1" applyAlignment="1" applyProtection="1">
      <alignment horizontal="center" vertical="center" wrapText="1"/>
    </xf>
    <xf numFmtId="0" fontId="25" fillId="23" borderId="5" xfId="0" applyFont="1" applyFill="1" applyBorder="1" applyAlignment="1" applyProtection="1">
      <alignment horizontal="center" vertical="center" wrapText="1"/>
    </xf>
    <xf numFmtId="0" fontId="25" fillId="23" borderId="6" xfId="0" applyFont="1" applyFill="1" applyBorder="1" applyAlignment="1" applyProtection="1">
      <alignment horizontal="center" vertical="center" wrapText="1"/>
    </xf>
    <xf numFmtId="0" fontId="25" fillId="23" borderId="5" xfId="0" applyFont="1" applyFill="1" applyBorder="1" applyAlignment="1" applyProtection="1">
      <alignment horizontal="center" vertical="center"/>
    </xf>
    <xf numFmtId="0" fontId="25" fillId="23" borderId="6" xfId="0" applyFont="1" applyFill="1" applyBorder="1" applyAlignment="1" applyProtection="1">
      <alignment horizontal="center" vertical="center"/>
    </xf>
    <xf numFmtId="0" fontId="25" fillId="20" borderId="5" xfId="0" applyFont="1" applyFill="1" applyBorder="1" applyAlignment="1" applyProtection="1">
      <alignment horizontal="center" vertical="center" wrapText="1"/>
    </xf>
    <xf numFmtId="0" fontId="25" fillId="20" borderId="6" xfId="0" applyFont="1" applyFill="1" applyBorder="1" applyAlignment="1" applyProtection="1">
      <alignment horizontal="center" vertical="center" wrapText="1"/>
    </xf>
    <xf numFmtId="0" fontId="6" fillId="4" borderId="5" xfId="0" applyFont="1" applyFill="1" applyBorder="1" applyAlignment="1" applyProtection="1">
      <alignment horizontal="center" vertical="center"/>
    </xf>
    <xf numFmtId="0" fontId="6" fillId="4" borderId="6" xfId="0" applyFont="1" applyFill="1" applyBorder="1" applyAlignment="1" applyProtection="1">
      <alignment horizontal="center" vertical="center"/>
    </xf>
    <xf numFmtId="0" fontId="25" fillId="21" borderId="2" xfId="0" applyFont="1" applyFill="1" applyBorder="1" applyAlignment="1" applyProtection="1">
      <alignment horizontal="center" vertical="center" wrapText="1"/>
    </xf>
    <xf numFmtId="0" fontId="25" fillId="21" borderId="3" xfId="0" applyFont="1" applyFill="1" applyBorder="1" applyAlignment="1" applyProtection="1">
      <alignment horizontal="center" vertical="center" wrapText="1"/>
    </xf>
    <xf numFmtId="0" fontId="22" fillId="21" borderId="2" xfId="0" applyFont="1" applyFill="1" applyBorder="1" applyAlignment="1" applyProtection="1">
      <alignment horizontal="center" vertical="center" wrapText="1"/>
    </xf>
    <xf numFmtId="0" fontId="22" fillId="21" borderId="3" xfId="0" applyFont="1" applyFill="1" applyBorder="1" applyAlignment="1" applyProtection="1">
      <alignment horizontal="center" vertical="center" wrapText="1"/>
    </xf>
    <xf numFmtId="0" fontId="22" fillId="23" borderId="2" xfId="0" applyFont="1" applyFill="1" applyBorder="1" applyAlignment="1" applyProtection="1">
      <alignment horizontal="center" vertical="center" wrapText="1"/>
    </xf>
    <xf numFmtId="0" fontId="22" fillId="23" borderId="4" xfId="0" applyFont="1" applyFill="1" applyBorder="1" applyAlignment="1" applyProtection="1">
      <alignment horizontal="center" vertical="center" wrapText="1"/>
    </xf>
    <xf numFmtId="0" fontId="25" fillId="21" borderId="5" xfId="0" applyFont="1" applyFill="1" applyBorder="1" applyAlignment="1" applyProtection="1">
      <alignment horizontal="center" vertical="center"/>
    </xf>
    <xf numFmtId="0" fontId="25" fillId="21" borderId="6" xfId="0" applyFont="1" applyFill="1" applyBorder="1" applyAlignment="1" applyProtection="1">
      <alignment horizontal="center" vertical="center"/>
    </xf>
    <xf numFmtId="0" fontId="27" fillId="4" borderId="2" xfId="0" applyFont="1" applyFill="1" applyBorder="1" applyAlignment="1" applyProtection="1">
      <alignment horizontal="center" vertical="center" wrapText="1"/>
    </xf>
    <xf numFmtId="0" fontId="27" fillId="4" borderId="3" xfId="0" applyFont="1" applyFill="1" applyBorder="1" applyAlignment="1" applyProtection="1">
      <alignment horizontal="center" vertical="center" wrapText="1"/>
    </xf>
    <xf numFmtId="0" fontId="27" fillId="4" borderId="4" xfId="0" applyFont="1" applyFill="1" applyBorder="1" applyAlignment="1" applyProtection="1">
      <alignment horizontal="center" vertical="center" wrapText="1"/>
    </xf>
    <xf numFmtId="0" fontId="28" fillId="4" borderId="2" xfId="0" applyFont="1" applyFill="1" applyBorder="1" applyAlignment="1" applyProtection="1">
      <alignment horizontal="center" vertical="center"/>
    </xf>
    <xf numFmtId="0" fontId="28" fillId="4" borderId="4" xfId="0" applyFont="1" applyFill="1" applyBorder="1" applyAlignment="1" applyProtection="1">
      <alignment horizontal="center" vertical="center"/>
    </xf>
    <xf numFmtId="0" fontId="28" fillId="2" borderId="2" xfId="0" applyFont="1" applyFill="1" applyBorder="1" applyAlignment="1" applyProtection="1">
      <alignment horizontal="center" vertical="center"/>
    </xf>
    <xf numFmtId="0" fontId="28" fillId="2" borderId="4" xfId="0" applyFont="1" applyFill="1" applyBorder="1" applyAlignment="1" applyProtection="1">
      <alignment horizontal="center" vertical="center"/>
    </xf>
    <xf numFmtId="0" fontId="28" fillId="2" borderId="2" xfId="0" applyFont="1" applyFill="1" applyBorder="1" applyAlignment="1" applyProtection="1">
      <alignment horizontal="center" vertical="center" wrapText="1"/>
    </xf>
    <xf numFmtId="0" fontId="28" fillId="2" borderId="4" xfId="0" applyFont="1" applyFill="1" applyBorder="1" applyAlignment="1" applyProtection="1">
      <alignment horizontal="center" vertical="center" wrapText="1"/>
    </xf>
    <xf numFmtId="0" fontId="28" fillId="4" borderId="2" xfId="0" applyFont="1" applyFill="1" applyBorder="1" applyAlignment="1" applyProtection="1">
      <alignment horizontal="center" vertical="center" wrapText="1"/>
    </xf>
    <xf numFmtId="0" fontId="28" fillId="4" borderId="3" xfId="0" applyFont="1" applyFill="1" applyBorder="1" applyAlignment="1" applyProtection="1">
      <alignment horizontal="center" vertical="center" wrapText="1"/>
    </xf>
    <xf numFmtId="0" fontId="28" fillId="4" borderId="4" xfId="0" applyFont="1" applyFill="1" applyBorder="1" applyAlignment="1" applyProtection="1">
      <alignment horizontal="center" vertical="center" wrapText="1"/>
    </xf>
    <xf numFmtId="0" fontId="27" fillId="2" borderId="2" xfId="0" applyFont="1" applyFill="1" applyBorder="1" applyAlignment="1" applyProtection="1">
      <alignment horizontal="center" vertical="center" wrapText="1"/>
    </xf>
    <xf numFmtId="0" fontId="27" fillId="2" borderId="4" xfId="0" applyFont="1" applyFill="1" applyBorder="1" applyAlignment="1" applyProtection="1">
      <alignment horizontal="center" vertical="center" wrapText="1"/>
    </xf>
    <xf numFmtId="0" fontId="26" fillId="22" borderId="5" xfId="0" applyFont="1" applyFill="1" applyBorder="1" applyAlignment="1" applyProtection="1">
      <alignment horizontal="center" vertical="center"/>
    </xf>
    <xf numFmtId="0" fontId="26" fillId="22" borderId="6" xfId="0" applyFont="1" applyFill="1" applyBorder="1" applyAlignment="1" applyProtection="1">
      <alignment horizontal="center" vertical="center"/>
    </xf>
    <xf numFmtId="0" fontId="28" fillId="4" borderId="3" xfId="0" applyFont="1" applyFill="1" applyBorder="1" applyAlignment="1" applyProtection="1">
      <alignment horizontal="center" vertical="center"/>
    </xf>
    <xf numFmtId="0" fontId="28" fillId="2" borderId="5" xfId="0" applyFont="1" applyFill="1" applyBorder="1" applyAlignment="1" applyProtection="1">
      <alignment horizontal="center" vertical="center" wrapText="1"/>
    </xf>
    <xf numFmtId="0" fontId="28" fillId="2" borderId="6" xfId="0" applyFont="1" applyFill="1" applyBorder="1" applyAlignment="1" applyProtection="1">
      <alignment horizontal="center" vertical="center" wrapText="1"/>
    </xf>
    <xf numFmtId="0" fontId="28" fillId="4" borderId="5" xfId="0" applyFont="1" applyFill="1" applyBorder="1" applyAlignment="1" applyProtection="1">
      <alignment horizontal="center" vertical="center" wrapText="1"/>
    </xf>
    <xf numFmtId="0" fontId="28" fillId="4" borderId="6" xfId="0" applyFont="1" applyFill="1" applyBorder="1" applyAlignment="1" applyProtection="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2" fillId="0" borderId="4" xfId="0" applyFont="1" applyBorder="1" applyAlignment="1">
      <alignment horizontal="center" vertical="center" wrapText="1"/>
    </xf>
    <xf numFmtId="0" fontId="8" fillId="8" borderId="1" xfId="0" applyFont="1" applyFill="1" applyBorder="1" applyAlignment="1">
      <alignment horizontal="center"/>
    </xf>
    <xf numFmtId="0" fontId="24" fillId="0" borderId="2" xfId="0" applyFont="1" applyBorder="1" applyAlignment="1">
      <alignment horizontal="center" vertical="center"/>
    </xf>
    <xf numFmtId="0" fontId="24" fillId="0" borderId="3" xfId="0" applyFont="1" applyBorder="1" applyAlignment="1">
      <alignment horizontal="center" vertical="center"/>
    </xf>
    <xf numFmtId="0" fontId="24" fillId="0" borderId="4" xfId="0" applyFont="1" applyBorder="1" applyAlignment="1">
      <alignment horizontal="center" vertical="center"/>
    </xf>
    <xf numFmtId="0" fontId="24" fillId="0" borderId="14" xfId="0" applyFont="1" applyBorder="1" applyAlignment="1">
      <alignment horizontal="center" vertical="center"/>
    </xf>
    <xf numFmtId="0" fontId="22" fillId="0" borderId="2" xfId="0" applyFont="1" applyBorder="1" applyAlignment="1">
      <alignment vertical="center" wrapText="1"/>
    </xf>
    <xf numFmtId="0" fontId="22" fillId="0" borderId="3" xfId="0" applyFont="1" applyBorder="1" applyAlignment="1">
      <alignment vertical="center" wrapText="1"/>
    </xf>
    <xf numFmtId="0" fontId="22" fillId="0" borderId="4" xfId="0" applyFont="1" applyBorder="1" applyAlignment="1">
      <alignment vertical="center" wrapText="1"/>
    </xf>
    <xf numFmtId="0" fontId="22" fillId="0" borderId="15" xfId="0" applyFont="1" applyBorder="1" applyAlignment="1">
      <alignment horizontal="center" vertical="center" wrapText="1"/>
    </xf>
    <xf numFmtId="0" fontId="22" fillId="0" borderId="16" xfId="0" applyFont="1" applyBorder="1" applyAlignment="1">
      <alignment horizontal="center" vertical="center" wrapText="1"/>
    </xf>
    <xf numFmtId="0" fontId="22" fillId="0" borderId="17" xfId="0" applyFont="1" applyBorder="1" applyAlignment="1">
      <alignment horizontal="center" vertical="center" wrapText="1"/>
    </xf>
  </cellXfs>
  <cellStyles count="5">
    <cellStyle name="Hipervínculo" xfId="1" builtinId="8"/>
    <cellStyle name="Millares" xfId="2" builtinId="3"/>
    <cellStyle name="Moneda" xfId="4" builtinId="4"/>
    <cellStyle name="Normal" xfId="0" builtinId="0"/>
    <cellStyle name="Porcentual" xfId="3" builtinId="5"/>
  </cellStyles>
  <dxfs count="5">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s>
  <tableStyles count="0" defaultTableStyle="TableStyleMedium2" defaultPivotStyle="PivotStyleLight16"/>
  <colors>
    <mruColors>
      <color rgb="FFFF9966"/>
      <color rgb="FF0000FF"/>
      <color rgb="FF6600CC"/>
      <color rgb="FFFFFF99"/>
      <color rgb="FFFF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hyperlink" Target="#GLOSARIO!A1"/><Relationship Id="rId3" Type="http://schemas.openxmlformats.org/officeDocument/2006/relationships/hyperlink" Target="#'PERSPECTIVA CLIENTES'!A1"/><Relationship Id="rId7" Type="http://schemas.openxmlformats.org/officeDocument/2006/relationships/hyperlink" Target="#DOFA!A1"/><Relationship Id="rId2" Type="http://schemas.openxmlformats.org/officeDocument/2006/relationships/hyperlink" Target="#'PRERPECTIVA FINANCIERA'!A1"/><Relationship Id="rId1" Type="http://schemas.openxmlformats.org/officeDocument/2006/relationships/hyperlink" Target="#BSC!A1"/><Relationship Id="rId6" Type="http://schemas.openxmlformats.org/officeDocument/2006/relationships/hyperlink" Target="#OBJETIVOS!A1"/><Relationship Id="rId5" Type="http://schemas.openxmlformats.org/officeDocument/2006/relationships/hyperlink" Target="#'PERSPECTIVA APRENDIZAJE'!A1"/><Relationship Id="rId10" Type="http://schemas.openxmlformats.org/officeDocument/2006/relationships/hyperlink" Target="#'BASE DE DATOS'!A1"/><Relationship Id="rId4" Type="http://schemas.openxmlformats.org/officeDocument/2006/relationships/hyperlink" Target="#'PERSPECTIVA PROCESOS'!A1"/><Relationship Id="rId9" Type="http://schemas.openxmlformats.org/officeDocument/2006/relationships/hyperlink" Target="#INSTRUCTIVO!A1"/></Relationships>
</file>

<file path=xl/drawings/_rels/drawing2.xml.rels><?xml version="1.0" encoding="UTF-8" standalone="yes"?>
<Relationships xmlns="http://schemas.openxmlformats.org/package/2006/relationships"><Relationship Id="rId1" Type="http://schemas.openxmlformats.org/officeDocument/2006/relationships/hyperlink" Target="#INICIO!A1"/></Relationships>
</file>

<file path=xl/drawings/_rels/drawing3.xml.rels><?xml version="1.0" encoding="UTF-8" standalone="yes"?>
<Relationships xmlns="http://schemas.openxmlformats.org/package/2006/relationships"><Relationship Id="rId1" Type="http://schemas.openxmlformats.org/officeDocument/2006/relationships/hyperlink" Target="#INICIO!A1"/></Relationships>
</file>

<file path=xl/drawings/_rels/drawing4.xml.rels><?xml version="1.0" encoding="UTF-8" standalone="yes"?>
<Relationships xmlns="http://schemas.openxmlformats.org/package/2006/relationships"><Relationship Id="rId1" Type="http://schemas.openxmlformats.org/officeDocument/2006/relationships/hyperlink" Target="#INICIO!A1"/></Relationships>
</file>

<file path=xl/drawings/_rels/drawing5.xml.rels><?xml version="1.0" encoding="UTF-8" standalone="yes"?>
<Relationships xmlns="http://schemas.openxmlformats.org/package/2006/relationships"><Relationship Id="rId8" Type="http://schemas.openxmlformats.org/officeDocument/2006/relationships/image" Target="../media/image5.png"/><Relationship Id="rId3" Type="http://schemas.openxmlformats.org/officeDocument/2006/relationships/hyperlink" Target="#'PRERPECTIVA FINANCIERA'!A1"/><Relationship Id="rId7" Type="http://schemas.openxmlformats.org/officeDocument/2006/relationships/image" Target="../media/image4.png"/><Relationship Id="rId2" Type="http://schemas.openxmlformats.org/officeDocument/2006/relationships/image" Target="../media/image1.png"/><Relationship Id="rId1" Type="http://schemas.openxmlformats.org/officeDocument/2006/relationships/hyperlink" Target="#'BASE DE DATOS'!A1"/><Relationship Id="rId6" Type="http://schemas.openxmlformats.org/officeDocument/2006/relationships/image" Target="../media/image3.png"/><Relationship Id="rId11" Type="http://schemas.openxmlformats.org/officeDocument/2006/relationships/hyperlink" Target="#INICIO!A1"/><Relationship Id="rId5" Type="http://schemas.openxmlformats.org/officeDocument/2006/relationships/hyperlink" Target="#BSC!A1"/><Relationship Id="rId10" Type="http://schemas.openxmlformats.org/officeDocument/2006/relationships/image" Target="../media/image7.png"/><Relationship Id="rId4" Type="http://schemas.openxmlformats.org/officeDocument/2006/relationships/image" Target="../media/image2.png"/><Relationship Id="rId9"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hyperlink" Target="#INICIO!A1"/></Relationships>
</file>

<file path=xl/drawings/_rels/drawing7.xml.rels><?xml version="1.0" encoding="UTF-8" standalone="yes"?>
<Relationships xmlns="http://schemas.openxmlformats.org/package/2006/relationships"><Relationship Id="rId1" Type="http://schemas.openxmlformats.org/officeDocument/2006/relationships/hyperlink" Target="#INICIO!A1"/></Relationships>
</file>

<file path=xl/drawings/_rels/drawing8.xml.rels><?xml version="1.0" encoding="UTF-8" standalone="yes"?>
<Relationships xmlns="http://schemas.openxmlformats.org/package/2006/relationships"><Relationship Id="rId1" Type="http://schemas.openxmlformats.org/officeDocument/2006/relationships/hyperlink" Target="#INICIO!A1"/></Relationships>
</file>

<file path=xl/drawings/_rels/drawing9.xml.rels><?xml version="1.0" encoding="UTF-8" standalone="yes"?>
<Relationships xmlns="http://schemas.openxmlformats.org/package/2006/relationships"><Relationship Id="rId1" Type="http://schemas.openxmlformats.org/officeDocument/2006/relationships/hyperlink" Target="#INICIO!A1"/></Relationships>
</file>

<file path=xl/drawings/_rels/drawing10.xml.rels><?xml version="1.0" encoding="UTF-8" standalone="yes"?>
<Relationships xmlns="http://schemas.openxmlformats.org/package/2006/relationships"><Relationship Id="rId1" Type="http://schemas.openxmlformats.org/officeDocument/2006/relationships/hyperlink" Target="#INICIO!A1"/></Relationships>
</file>

<file path=xl/drawings/_rels/drawing11.xml.rels><?xml version="1.0" encoding="UTF-8" standalone="yes"?>
<Relationships xmlns="http://schemas.openxmlformats.org/package/2006/relationships"><Relationship Id="rId1" Type="http://schemas.openxmlformats.org/officeDocument/2006/relationships/hyperlink" Target="#INICIO!A1"/></Relationships>
</file>

<file path=xl/drawings/drawing1.xml><?xml version="1.0" encoding="utf-8"?>
<xdr:wsDr xmlns:xdr="http://schemas.openxmlformats.org/drawingml/2006/spreadsheetDrawing" xmlns:a="http://schemas.openxmlformats.org/drawingml/2006/main">
  <xdr:twoCellAnchor>
    <xdr:from>
      <xdr:col>3</xdr:col>
      <xdr:colOff>752475</xdr:colOff>
      <xdr:row>18</xdr:row>
      <xdr:rowOff>133350</xdr:rowOff>
    </xdr:from>
    <xdr:to>
      <xdr:col>6</xdr:col>
      <xdr:colOff>104775</xdr:colOff>
      <xdr:row>23</xdr:row>
      <xdr:rowOff>0</xdr:rowOff>
    </xdr:to>
    <xdr:sp macro="" textlink="">
      <xdr:nvSpPr>
        <xdr:cNvPr id="2" name="1 Elipse">
          <a:hlinkClick xmlns:r="http://schemas.openxmlformats.org/officeDocument/2006/relationships" r:id="rId1"/>
        </xdr:cNvPr>
        <xdr:cNvSpPr/>
      </xdr:nvSpPr>
      <xdr:spPr>
        <a:xfrm>
          <a:off x="3038475" y="2609850"/>
          <a:ext cx="1638300" cy="819150"/>
        </a:xfrm>
        <a:prstGeom prst="ellipse">
          <a:avLst/>
        </a:prstGeom>
      </xdr:spPr>
      <xdr:style>
        <a:lnRef idx="1">
          <a:schemeClr val="accent5"/>
        </a:lnRef>
        <a:fillRef idx="3">
          <a:schemeClr val="accent5"/>
        </a:fillRef>
        <a:effectRef idx="2">
          <a:schemeClr val="accent5"/>
        </a:effectRef>
        <a:fontRef idx="minor">
          <a:schemeClr val="lt1"/>
        </a:fontRef>
      </xdr:style>
      <xdr:txBody>
        <a:bodyPr rtlCol="0" anchor="ctr"/>
        <a:lstStyle/>
        <a:p>
          <a:pPr algn="ctr"/>
          <a:r>
            <a:rPr lang="es-ES" sz="1100"/>
            <a:t>BSC</a:t>
          </a:r>
        </a:p>
      </xdr:txBody>
    </xdr:sp>
    <xdr:clientData/>
  </xdr:twoCellAnchor>
  <xdr:twoCellAnchor>
    <xdr:from>
      <xdr:col>5</xdr:col>
      <xdr:colOff>9525</xdr:colOff>
      <xdr:row>13</xdr:row>
      <xdr:rowOff>85725</xdr:rowOff>
    </xdr:from>
    <xdr:to>
      <xdr:col>5</xdr:col>
      <xdr:colOff>10318</xdr:colOff>
      <xdr:row>18</xdr:row>
      <xdr:rowOff>19840</xdr:rowOff>
    </xdr:to>
    <xdr:cxnSp macro="">
      <xdr:nvCxnSpPr>
        <xdr:cNvPr id="3" name="2 Conector recto de flecha"/>
        <xdr:cNvCxnSpPr/>
      </xdr:nvCxnSpPr>
      <xdr:spPr>
        <a:xfrm rot="5400000">
          <a:off x="3376614" y="2052636"/>
          <a:ext cx="886615" cy="793"/>
        </a:xfrm>
        <a:prstGeom prst="straightConnector1">
          <a:avLst/>
        </a:prstGeom>
        <a:ln>
          <a:tailEnd type="arrow"/>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85725</xdr:colOff>
      <xdr:row>8</xdr:row>
      <xdr:rowOff>76200</xdr:rowOff>
    </xdr:from>
    <xdr:to>
      <xdr:col>6</xdr:col>
      <xdr:colOff>0</xdr:colOff>
      <xdr:row>12</xdr:row>
      <xdr:rowOff>161925</xdr:rowOff>
    </xdr:to>
    <xdr:sp macro="" textlink="">
      <xdr:nvSpPr>
        <xdr:cNvPr id="4" name="3 Rectángulo">
          <a:hlinkClick xmlns:r="http://schemas.openxmlformats.org/officeDocument/2006/relationships" r:id="rId2"/>
        </xdr:cNvPr>
        <xdr:cNvSpPr/>
      </xdr:nvSpPr>
      <xdr:spPr>
        <a:xfrm>
          <a:off x="3133725" y="647700"/>
          <a:ext cx="1438275" cy="847725"/>
        </a:xfrm>
        <a:prstGeom prst="rect">
          <a:avLst/>
        </a:prstGeom>
      </xdr:spPr>
      <xdr:style>
        <a:lnRef idx="1">
          <a:schemeClr val="accent4"/>
        </a:lnRef>
        <a:fillRef idx="3">
          <a:schemeClr val="accent4"/>
        </a:fillRef>
        <a:effectRef idx="2">
          <a:schemeClr val="accent4"/>
        </a:effectRef>
        <a:fontRef idx="minor">
          <a:schemeClr val="lt1"/>
        </a:fontRef>
      </xdr:style>
      <xdr:txBody>
        <a:bodyPr rtlCol="0" anchor="ctr"/>
        <a:lstStyle/>
        <a:p>
          <a:pPr algn="ctr"/>
          <a:r>
            <a:rPr lang="es-ES" sz="1100"/>
            <a:t>PERSPECTIVA FINANCIERA</a:t>
          </a:r>
        </a:p>
      </xdr:txBody>
    </xdr:sp>
    <xdr:clientData/>
  </xdr:twoCellAnchor>
  <xdr:twoCellAnchor>
    <xdr:from>
      <xdr:col>6</xdr:col>
      <xdr:colOff>228600</xdr:colOff>
      <xdr:row>20</xdr:row>
      <xdr:rowOff>180975</xdr:rowOff>
    </xdr:from>
    <xdr:to>
      <xdr:col>7</xdr:col>
      <xdr:colOff>466725</xdr:colOff>
      <xdr:row>21</xdr:row>
      <xdr:rowOff>0</xdr:rowOff>
    </xdr:to>
    <xdr:cxnSp macro="">
      <xdr:nvCxnSpPr>
        <xdr:cNvPr id="5" name="4 Conector recto de flecha"/>
        <xdr:cNvCxnSpPr/>
      </xdr:nvCxnSpPr>
      <xdr:spPr>
        <a:xfrm rot="10800000">
          <a:off x="4800600" y="3038475"/>
          <a:ext cx="1000125" cy="9525"/>
        </a:xfrm>
        <a:prstGeom prst="straightConnector1">
          <a:avLst/>
        </a:prstGeom>
        <a:ln>
          <a:tailEnd type="arrow"/>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628650</xdr:colOff>
      <xdr:row>18</xdr:row>
      <xdr:rowOff>180975</xdr:rowOff>
    </xdr:from>
    <xdr:to>
      <xdr:col>9</xdr:col>
      <xdr:colOff>542925</xdr:colOff>
      <xdr:row>23</xdr:row>
      <xdr:rowOff>76200</xdr:rowOff>
    </xdr:to>
    <xdr:sp macro="" textlink="">
      <xdr:nvSpPr>
        <xdr:cNvPr id="6" name="5 Rectángulo">
          <a:hlinkClick xmlns:r="http://schemas.openxmlformats.org/officeDocument/2006/relationships" r:id="rId3"/>
        </xdr:cNvPr>
        <xdr:cNvSpPr/>
      </xdr:nvSpPr>
      <xdr:spPr>
        <a:xfrm>
          <a:off x="5962650" y="2657475"/>
          <a:ext cx="1438275" cy="847725"/>
        </a:xfrm>
        <a:prstGeom prst="rect">
          <a:avLst/>
        </a:prstGeom>
      </xdr:spPr>
      <xdr:style>
        <a:lnRef idx="1">
          <a:schemeClr val="accent4"/>
        </a:lnRef>
        <a:fillRef idx="3">
          <a:schemeClr val="accent4"/>
        </a:fillRef>
        <a:effectRef idx="2">
          <a:schemeClr val="accent4"/>
        </a:effectRef>
        <a:fontRef idx="minor">
          <a:schemeClr val="lt1"/>
        </a:fontRef>
      </xdr:style>
      <xdr:txBody>
        <a:bodyPr rtlCol="0" anchor="ctr"/>
        <a:lstStyle/>
        <a:p>
          <a:pPr algn="ctr"/>
          <a:r>
            <a:rPr lang="es-ES" sz="1100"/>
            <a:t>PERSPECTIVA CLIENTES</a:t>
          </a:r>
        </a:p>
      </xdr:txBody>
    </xdr:sp>
    <xdr:clientData/>
  </xdr:twoCellAnchor>
  <xdr:twoCellAnchor>
    <xdr:from>
      <xdr:col>5</xdr:col>
      <xdr:colOff>1</xdr:colOff>
      <xdr:row>23</xdr:row>
      <xdr:rowOff>171450</xdr:rowOff>
    </xdr:from>
    <xdr:to>
      <xdr:col>5</xdr:col>
      <xdr:colOff>1589</xdr:colOff>
      <xdr:row>29</xdr:row>
      <xdr:rowOff>104775</xdr:rowOff>
    </xdr:to>
    <xdr:cxnSp macro="">
      <xdr:nvCxnSpPr>
        <xdr:cNvPr id="7" name="6 Conector recto de flecha"/>
        <xdr:cNvCxnSpPr/>
      </xdr:nvCxnSpPr>
      <xdr:spPr>
        <a:xfrm rot="5400000" flipH="1" flipV="1">
          <a:off x="3272632" y="4137819"/>
          <a:ext cx="1076325" cy="1588"/>
        </a:xfrm>
        <a:prstGeom prst="straightConnector1">
          <a:avLst/>
        </a:prstGeom>
        <a:ln>
          <a:tailEnd type="arrow"/>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47625</xdr:colOff>
      <xdr:row>30</xdr:row>
      <xdr:rowOff>76200</xdr:rowOff>
    </xdr:from>
    <xdr:to>
      <xdr:col>5</xdr:col>
      <xdr:colOff>723900</xdr:colOff>
      <xdr:row>34</xdr:row>
      <xdr:rowOff>161925</xdr:rowOff>
    </xdr:to>
    <xdr:sp macro="" textlink="">
      <xdr:nvSpPr>
        <xdr:cNvPr id="8" name="7 Rectángulo">
          <a:hlinkClick xmlns:r="http://schemas.openxmlformats.org/officeDocument/2006/relationships" r:id="rId4"/>
        </xdr:cNvPr>
        <xdr:cNvSpPr/>
      </xdr:nvSpPr>
      <xdr:spPr>
        <a:xfrm>
          <a:off x="3095625" y="4838700"/>
          <a:ext cx="1438275" cy="847725"/>
        </a:xfrm>
        <a:prstGeom prst="rect">
          <a:avLst/>
        </a:prstGeom>
      </xdr:spPr>
      <xdr:style>
        <a:lnRef idx="1">
          <a:schemeClr val="accent4"/>
        </a:lnRef>
        <a:fillRef idx="3">
          <a:schemeClr val="accent4"/>
        </a:fillRef>
        <a:effectRef idx="2">
          <a:schemeClr val="accent4"/>
        </a:effectRef>
        <a:fontRef idx="minor">
          <a:schemeClr val="lt1"/>
        </a:fontRef>
      </xdr:style>
      <xdr:txBody>
        <a:bodyPr rtlCol="0" anchor="ctr"/>
        <a:lstStyle/>
        <a:p>
          <a:pPr algn="ctr"/>
          <a:r>
            <a:rPr lang="es-ES" sz="1100"/>
            <a:t>PERSPECTIVA PORCESOS INTERNOS</a:t>
          </a:r>
        </a:p>
      </xdr:txBody>
    </xdr:sp>
    <xdr:clientData/>
  </xdr:twoCellAnchor>
  <xdr:twoCellAnchor>
    <xdr:from>
      <xdr:col>2</xdr:col>
      <xdr:colOff>371475</xdr:colOff>
      <xdr:row>21</xdr:row>
      <xdr:rowOff>0</xdr:rowOff>
    </xdr:from>
    <xdr:to>
      <xdr:col>3</xdr:col>
      <xdr:colOff>552450</xdr:colOff>
      <xdr:row>21</xdr:row>
      <xdr:rowOff>1588</xdr:rowOff>
    </xdr:to>
    <xdr:cxnSp macro="">
      <xdr:nvCxnSpPr>
        <xdr:cNvPr id="9" name="8 Conector recto de flecha"/>
        <xdr:cNvCxnSpPr/>
      </xdr:nvCxnSpPr>
      <xdr:spPr>
        <a:xfrm>
          <a:off x="1895475" y="3048000"/>
          <a:ext cx="942975" cy="1588"/>
        </a:xfrm>
        <a:prstGeom prst="straightConnector1">
          <a:avLst/>
        </a:prstGeom>
        <a:ln>
          <a:tailEnd type="arrow"/>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361950</xdr:colOff>
      <xdr:row>18</xdr:row>
      <xdr:rowOff>114300</xdr:rowOff>
    </xdr:from>
    <xdr:to>
      <xdr:col>2</xdr:col>
      <xdr:colOff>276225</xdr:colOff>
      <xdr:row>23</xdr:row>
      <xdr:rowOff>9525</xdr:rowOff>
    </xdr:to>
    <xdr:sp macro="" textlink="">
      <xdr:nvSpPr>
        <xdr:cNvPr id="10" name="9 Rectángulo">
          <a:hlinkClick xmlns:r="http://schemas.openxmlformats.org/officeDocument/2006/relationships" r:id="rId5"/>
        </xdr:cNvPr>
        <xdr:cNvSpPr/>
      </xdr:nvSpPr>
      <xdr:spPr>
        <a:xfrm>
          <a:off x="361950" y="2590800"/>
          <a:ext cx="1438275" cy="847725"/>
        </a:xfrm>
        <a:prstGeom prst="rect">
          <a:avLst/>
        </a:prstGeom>
      </xdr:spPr>
      <xdr:style>
        <a:lnRef idx="1">
          <a:schemeClr val="accent4"/>
        </a:lnRef>
        <a:fillRef idx="3">
          <a:schemeClr val="accent4"/>
        </a:fillRef>
        <a:effectRef idx="2">
          <a:schemeClr val="accent4"/>
        </a:effectRef>
        <a:fontRef idx="minor">
          <a:schemeClr val="lt1"/>
        </a:fontRef>
      </xdr:style>
      <xdr:txBody>
        <a:bodyPr rtlCol="0" anchor="ctr"/>
        <a:lstStyle/>
        <a:p>
          <a:pPr algn="ctr"/>
          <a:r>
            <a:rPr lang="es-ES" sz="1100"/>
            <a:t>PERSPECTIVA APRENDIZAJE</a:t>
          </a:r>
          <a:r>
            <a:rPr lang="es-ES" sz="1100" baseline="0"/>
            <a:t> Y CRECIMIENTO</a:t>
          </a:r>
          <a:endParaRPr lang="es-ES" sz="1100"/>
        </a:p>
      </xdr:txBody>
    </xdr:sp>
    <xdr:clientData/>
  </xdr:twoCellAnchor>
  <xdr:twoCellAnchor>
    <xdr:from>
      <xdr:col>2</xdr:col>
      <xdr:colOff>0</xdr:colOff>
      <xdr:row>11</xdr:row>
      <xdr:rowOff>0</xdr:rowOff>
    </xdr:from>
    <xdr:to>
      <xdr:col>3</xdr:col>
      <xdr:colOff>457200</xdr:colOff>
      <xdr:row>14</xdr:row>
      <xdr:rowOff>9525</xdr:rowOff>
    </xdr:to>
    <xdr:sp macro="" textlink="">
      <xdr:nvSpPr>
        <xdr:cNvPr id="11" name="10 Elipse">
          <a:hlinkClick xmlns:r="http://schemas.openxmlformats.org/officeDocument/2006/relationships" r:id="rId6"/>
        </xdr:cNvPr>
        <xdr:cNvSpPr/>
      </xdr:nvSpPr>
      <xdr:spPr>
        <a:xfrm>
          <a:off x="1524000" y="1143000"/>
          <a:ext cx="1219200" cy="581025"/>
        </a:xfrm>
        <a:prstGeom prst="ellipse">
          <a:avLst/>
        </a:prstGeom>
      </xdr:spPr>
      <xdr:style>
        <a:lnRef idx="1">
          <a:schemeClr val="accent3"/>
        </a:lnRef>
        <a:fillRef idx="3">
          <a:schemeClr val="accent3"/>
        </a:fillRef>
        <a:effectRef idx="2">
          <a:schemeClr val="accent3"/>
        </a:effectRef>
        <a:fontRef idx="minor">
          <a:schemeClr val="lt1"/>
        </a:fontRef>
      </xdr:style>
      <xdr:txBody>
        <a:bodyPr rtlCol="0" anchor="ctr"/>
        <a:lstStyle/>
        <a:p>
          <a:pPr algn="ctr"/>
          <a:r>
            <a:rPr lang="es-ES" sz="1100"/>
            <a:t>OBJETIVOS</a:t>
          </a:r>
        </a:p>
      </xdr:txBody>
    </xdr:sp>
    <xdr:clientData/>
  </xdr:twoCellAnchor>
  <xdr:twoCellAnchor>
    <xdr:from>
      <xdr:col>0</xdr:col>
      <xdr:colOff>381000</xdr:colOff>
      <xdr:row>9</xdr:row>
      <xdr:rowOff>47625</xdr:rowOff>
    </xdr:from>
    <xdr:to>
      <xdr:col>1</xdr:col>
      <xdr:colOff>361950</xdr:colOff>
      <xdr:row>11</xdr:row>
      <xdr:rowOff>142875</xdr:rowOff>
    </xdr:to>
    <xdr:sp macro="" textlink="">
      <xdr:nvSpPr>
        <xdr:cNvPr id="12" name="11 Elipse">
          <a:hlinkClick xmlns:r="http://schemas.openxmlformats.org/officeDocument/2006/relationships" r:id="rId7"/>
        </xdr:cNvPr>
        <xdr:cNvSpPr/>
      </xdr:nvSpPr>
      <xdr:spPr>
        <a:xfrm>
          <a:off x="381000" y="1762125"/>
          <a:ext cx="742950" cy="476250"/>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r>
            <a:rPr lang="es-ES" sz="1100"/>
            <a:t>DOFA</a:t>
          </a:r>
        </a:p>
      </xdr:txBody>
    </xdr:sp>
    <xdr:clientData/>
  </xdr:twoCellAnchor>
  <xdr:twoCellAnchor>
    <xdr:from>
      <xdr:col>0</xdr:col>
      <xdr:colOff>257175</xdr:colOff>
      <xdr:row>0</xdr:row>
      <xdr:rowOff>133350</xdr:rowOff>
    </xdr:from>
    <xdr:to>
      <xdr:col>11</xdr:col>
      <xdr:colOff>323850</xdr:colOff>
      <xdr:row>7</xdr:row>
      <xdr:rowOff>152400</xdr:rowOff>
    </xdr:to>
    <xdr:sp macro="" textlink="">
      <xdr:nvSpPr>
        <xdr:cNvPr id="13" name="12 CuadroTexto"/>
        <xdr:cNvSpPr txBox="1"/>
      </xdr:nvSpPr>
      <xdr:spPr>
        <a:xfrm>
          <a:off x="257175" y="133350"/>
          <a:ext cx="8448675" cy="1352550"/>
        </a:xfrm>
        <a:prstGeom prst="rect">
          <a:avLst/>
        </a:prstGeom>
        <a:ln/>
      </xdr:spPr>
      <xdr:style>
        <a:lnRef idx="0">
          <a:schemeClr val="accent2"/>
        </a:lnRef>
        <a:fillRef idx="3">
          <a:schemeClr val="accent2"/>
        </a:fillRef>
        <a:effectRef idx="3">
          <a:schemeClr val="accent2"/>
        </a:effectRef>
        <a:fontRef idx="minor">
          <a:schemeClr val="lt1"/>
        </a:fontRef>
      </xdr:style>
      <xdr:txBody>
        <a:bodyPr vertOverflow="clip" wrap="square" rtlCol="0" anchor="ctr"/>
        <a:lstStyle/>
        <a:p>
          <a:pPr algn="ctr"/>
          <a:r>
            <a:rPr lang="es-CO" sz="2800" b="1" cap="none" spc="50">
              <a:ln w="12700" cmpd="sng">
                <a:solidFill>
                  <a:schemeClr val="accent6">
                    <a:satMod val="120000"/>
                    <a:shade val="80000"/>
                  </a:schemeClr>
                </a:solidFill>
                <a:prstDash val="solid"/>
              </a:ln>
              <a:solidFill>
                <a:schemeClr val="accent6">
                  <a:tint val="1000"/>
                </a:schemeClr>
              </a:solidFill>
              <a:effectLst>
                <a:glow rad="53100">
                  <a:schemeClr val="accent6">
                    <a:satMod val="180000"/>
                    <a:alpha val="30000"/>
                  </a:schemeClr>
                </a:glow>
              </a:effectLst>
              <a:latin typeface="Arial" pitchFamily="34" charset="0"/>
              <a:cs typeface="Arial" pitchFamily="34" charset="0"/>
            </a:rPr>
            <a:t>CUADRO</a:t>
          </a:r>
          <a:r>
            <a:rPr lang="es-CO" sz="2800" b="1" cap="none" spc="50" baseline="0">
              <a:ln w="12700" cmpd="sng">
                <a:solidFill>
                  <a:schemeClr val="accent6">
                    <a:satMod val="120000"/>
                    <a:shade val="80000"/>
                  </a:schemeClr>
                </a:solidFill>
                <a:prstDash val="solid"/>
              </a:ln>
              <a:solidFill>
                <a:schemeClr val="accent6">
                  <a:tint val="1000"/>
                </a:schemeClr>
              </a:solidFill>
              <a:effectLst>
                <a:glow rad="53100">
                  <a:schemeClr val="accent6">
                    <a:satMod val="180000"/>
                    <a:alpha val="30000"/>
                  </a:schemeClr>
                </a:glow>
              </a:effectLst>
              <a:latin typeface="Arial" pitchFamily="34" charset="0"/>
              <a:cs typeface="Arial" pitchFamily="34" charset="0"/>
            </a:rPr>
            <a:t> DE MANDO INTEGRAL PARA LAS PEQUEÑAS EMPRESAS DE CALZADO DE BUCARAMANGA</a:t>
          </a:r>
          <a:endParaRPr lang="es-CO" sz="2800" b="1" cap="none" spc="50">
            <a:ln w="12700" cmpd="sng">
              <a:solidFill>
                <a:schemeClr val="accent6">
                  <a:satMod val="120000"/>
                  <a:shade val="80000"/>
                </a:schemeClr>
              </a:solidFill>
              <a:prstDash val="solid"/>
            </a:ln>
            <a:solidFill>
              <a:schemeClr val="accent6">
                <a:tint val="1000"/>
              </a:schemeClr>
            </a:solidFill>
            <a:effectLst>
              <a:glow rad="53100">
                <a:schemeClr val="accent6">
                  <a:satMod val="180000"/>
                  <a:alpha val="30000"/>
                </a:schemeClr>
              </a:glow>
            </a:effectLst>
            <a:latin typeface="Arial" pitchFamily="34" charset="0"/>
            <a:cs typeface="Arial" pitchFamily="34" charset="0"/>
          </a:endParaRPr>
        </a:p>
      </xdr:txBody>
    </xdr:sp>
    <xdr:clientData/>
  </xdr:twoCellAnchor>
  <xdr:twoCellAnchor>
    <xdr:from>
      <xdr:col>0</xdr:col>
      <xdr:colOff>142875</xdr:colOff>
      <xdr:row>28</xdr:row>
      <xdr:rowOff>76200</xdr:rowOff>
    </xdr:from>
    <xdr:to>
      <xdr:col>2</xdr:col>
      <xdr:colOff>57150</xdr:colOff>
      <xdr:row>30</xdr:row>
      <xdr:rowOff>57150</xdr:rowOff>
    </xdr:to>
    <xdr:sp macro="" textlink="">
      <xdr:nvSpPr>
        <xdr:cNvPr id="14" name="13 Rectángulo redondeado">
          <a:hlinkClick xmlns:r="http://schemas.openxmlformats.org/officeDocument/2006/relationships" r:id="rId8"/>
        </xdr:cNvPr>
        <xdr:cNvSpPr/>
      </xdr:nvSpPr>
      <xdr:spPr>
        <a:xfrm>
          <a:off x="142875" y="5410200"/>
          <a:ext cx="1438275" cy="361950"/>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rtlCol="0" anchor="ctr"/>
        <a:lstStyle/>
        <a:p>
          <a:pPr algn="ctr"/>
          <a:r>
            <a:rPr lang="es-CO" sz="1600" b="1" cap="none" spc="50">
              <a:ln w="12700" cmpd="sng">
                <a:solidFill>
                  <a:schemeClr val="accent6">
                    <a:satMod val="120000"/>
                    <a:shade val="80000"/>
                  </a:schemeClr>
                </a:solidFill>
                <a:prstDash val="solid"/>
              </a:ln>
              <a:solidFill>
                <a:schemeClr val="accent6">
                  <a:tint val="1000"/>
                </a:schemeClr>
              </a:solidFill>
              <a:effectLst>
                <a:glow rad="53100">
                  <a:schemeClr val="accent6">
                    <a:satMod val="180000"/>
                    <a:alpha val="30000"/>
                  </a:schemeClr>
                </a:glow>
              </a:effectLst>
            </a:rPr>
            <a:t>GLOSARIO</a:t>
          </a:r>
        </a:p>
      </xdr:txBody>
    </xdr:sp>
    <xdr:clientData/>
  </xdr:twoCellAnchor>
  <xdr:twoCellAnchor>
    <xdr:from>
      <xdr:col>0</xdr:col>
      <xdr:colOff>95249</xdr:colOff>
      <xdr:row>32</xdr:row>
      <xdr:rowOff>85724</xdr:rowOff>
    </xdr:from>
    <xdr:to>
      <xdr:col>3</xdr:col>
      <xdr:colOff>9524</xdr:colOff>
      <xdr:row>36</xdr:row>
      <xdr:rowOff>152400</xdr:rowOff>
    </xdr:to>
    <xdr:sp macro="" textlink="">
      <xdr:nvSpPr>
        <xdr:cNvPr id="15" name="14 Elipse">
          <a:hlinkClick xmlns:r="http://schemas.openxmlformats.org/officeDocument/2006/relationships" r:id="rId9"/>
        </xdr:cNvPr>
        <xdr:cNvSpPr/>
      </xdr:nvSpPr>
      <xdr:spPr>
        <a:xfrm>
          <a:off x="95249" y="6181724"/>
          <a:ext cx="2200275" cy="828676"/>
        </a:xfrm>
        <a:prstGeom prst="ellipse">
          <a:avLst/>
        </a:prstGeom>
      </xdr:spPr>
      <xdr:style>
        <a:lnRef idx="0">
          <a:schemeClr val="accent6"/>
        </a:lnRef>
        <a:fillRef idx="3">
          <a:schemeClr val="accent6"/>
        </a:fillRef>
        <a:effectRef idx="3">
          <a:schemeClr val="accent6"/>
        </a:effectRef>
        <a:fontRef idx="minor">
          <a:schemeClr val="lt1"/>
        </a:fontRef>
      </xdr:style>
      <xdr:txBody>
        <a:bodyPr vertOverflow="clip" rtlCol="0" anchor="ctr">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es-CO" sz="16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rPr>
            <a:t>INSTRUCTIVO</a:t>
          </a:r>
        </a:p>
      </xdr:txBody>
    </xdr:sp>
    <xdr:clientData/>
  </xdr:twoCellAnchor>
  <xdr:twoCellAnchor>
    <xdr:from>
      <xdr:col>7</xdr:col>
      <xdr:colOff>609600</xdr:colOff>
      <xdr:row>27</xdr:row>
      <xdr:rowOff>152400</xdr:rowOff>
    </xdr:from>
    <xdr:to>
      <xdr:col>10</xdr:col>
      <xdr:colOff>314325</xdr:colOff>
      <xdr:row>31</xdr:row>
      <xdr:rowOff>123825</xdr:rowOff>
    </xdr:to>
    <xdr:sp macro="" textlink="">
      <xdr:nvSpPr>
        <xdr:cNvPr id="16" name="15 Rectángulo redondeado">
          <a:hlinkClick xmlns:r="http://schemas.openxmlformats.org/officeDocument/2006/relationships" r:id="rId10"/>
        </xdr:cNvPr>
        <xdr:cNvSpPr/>
      </xdr:nvSpPr>
      <xdr:spPr>
        <a:xfrm>
          <a:off x="5943600" y="5295900"/>
          <a:ext cx="1990725" cy="733425"/>
        </a:xfrm>
        <a:prstGeom prst="roundRect">
          <a:avLst/>
        </a:prstGeom>
      </xdr:spPr>
      <xdr:style>
        <a:lnRef idx="1">
          <a:schemeClr val="accent2"/>
        </a:lnRef>
        <a:fillRef idx="3">
          <a:schemeClr val="accent2"/>
        </a:fillRef>
        <a:effectRef idx="2">
          <a:schemeClr val="accent2"/>
        </a:effectRef>
        <a:fontRef idx="minor">
          <a:schemeClr val="lt1"/>
        </a:fontRef>
      </xdr:style>
      <xdr:txBody>
        <a:bodyPr rtlCol="0" anchor="ctr">
          <a:scene3d>
            <a:camera prst="orthographicFront"/>
            <a:lightRig rig="balanced" dir="t">
              <a:rot lat="0" lon="0" rev="2100000"/>
            </a:lightRig>
          </a:scene3d>
          <a:sp3d extrusionH="57150" prstMaterial="metal">
            <a:bevelT w="38100" h="25400"/>
            <a:contourClr>
              <a:schemeClr val="bg2"/>
            </a:contourClr>
          </a:sp3d>
        </a:bodyPr>
        <a:lstStyle/>
        <a:p>
          <a:pPr algn="ctr"/>
          <a:r>
            <a:rPr lang="es-ES" sz="1600" b="1" cap="none" spc="0">
              <a:ln w="50800"/>
              <a:solidFill>
                <a:schemeClr val="bg1">
                  <a:shade val="50000"/>
                </a:schemeClr>
              </a:solidFill>
              <a:effectLst/>
            </a:rPr>
            <a:t>BASE DE DATOS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306917</xdr:rowOff>
    </xdr:from>
    <xdr:to>
      <xdr:col>1</xdr:col>
      <xdr:colOff>539750</xdr:colOff>
      <xdr:row>2</xdr:row>
      <xdr:rowOff>74084</xdr:rowOff>
    </xdr:to>
    <xdr:sp macro="" textlink="">
      <xdr:nvSpPr>
        <xdr:cNvPr id="2" name="1 Rectángulo redondeado">
          <a:hlinkClick xmlns:r="http://schemas.openxmlformats.org/officeDocument/2006/relationships" r:id="rId1"/>
        </xdr:cNvPr>
        <xdr:cNvSpPr/>
      </xdr:nvSpPr>
      <xdr:spPr>
        <a:xfrm>
          <a:off x="0" y="508000"/>
          <a:ext cx="1301750" cy="592667"/>
        </a:xfrm>
        <a:prstGeom prst="roundRect">
          <a:avLst/>
        </a:prstGeom>
      </xdr:spPr>
      <xdr:style>
        <a:lnRef idx="3">
          <a:schemeClr val="lt1"/>
        </a:lnRef>
        <a:fillRef idx="1">
          <a:schemeClr val="accent5"/>
        </a:fillRef>
        <a:effectRef idx="1">
          <a:schemeClr val="accent5"/>
        </a:effectRef>
        <a:fontRef idx="minor">
          <a:schemeClr val="lt1"/>
        </a:fontRef>
      </xdr:style>
      <xdr:txBody>
        <a:bodyPr vertOverflow="clip" rtlCol="0" anchor="ctr"/>
        <a:lstStyle/>
        <a:p>
          <a:pPr algn="ctr"/>
          <a:r>
            <a:rPr lang="es-CO" sz="1600" b="1" cap="none" spc="0">
              <a:ln w="1905"/>
              <a:gradFill>
                <a:gsLst>
                  <a:gs pos="0">
                    <a:schemeClr val="accent6">
                      <a:shade val="20000"/>
                      <a:satMod val="200000"/>
                    </a:schemeClr>
                  </a:gs>
                  <a:gs pos="78000">
                    <a:schemeClr val="accent6">
                      <a:tint val="90000"/>
                      <a:shade val="89000"/>
                      <a:satMod val="220000"/>
                    </a:schemeClr>
                  </a:gs>
                  <a:gs pos="100000">
                    <a:schemeClr val="accent6">
                      <a:tint val="12000"/>
                      <a:satMod val="255000"/>
                    </a:schemeClr>
                  </a:gs>
                </a:gsLst>
                <a:lin ang="5400000"/>
              </a:gradFill>
              <a:effectLst>
                <a:innerShdw blurRad="69850" dist="43180" dir="5400000">
                  <a:srgbClr val="000000">
                    <a:alpha val="65000"/>
                  </a:srgbClr>
                </a:innerShdw>
              </a:effectLst>
            </a:rPr>
            <a:t>INICIO</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178594</xdr:colOff>
      <xdr:row>1</xdr:row>
      <xdr:rowOff>21166</xdr:rowOff>
    </xdr:from>
    <xdr:to>
      <xdr:col>1</xdr:col>
      <xdr:colOff>539750</xdr:colOff>
      <xdr:row>4</xdr:row>
      <xdr:rowOff>83343</xdr:rowOff>
    </xdr:to>
    <xdr:sp macro="" textlink="">
      <xdr:nvSpPr>
        <xdr:cNvPr id="2" name="1 Rectángulo redondeado">
          <a:hlinkClick xmlns:r="http://schemas.openxmlformats.org/officeDocument/2006/relationships" r:id="rId1"/>
        </xdr:cNvPr>
        <xdr:cNvSpPr/>
      </xdr:nvSpPr>
      <xdr:spPr>
        <a:xfrm>
          <a:off x="178594" y="211666"/>
          <a:ext cx="1123156" cy="645583"/>
        </a:xfrm>
        <a:prstGeom prst="roundRect">
          <a:avLst/>
        </a:prstGeom>
      </xdr:spPr>
      <xdr:style>
        <a:lnRef idx="0">
          <a:schemeClr val="accent1"/>
        </a:lnRef>
        <a:fillRef idx="3">
          <a:schemeClr val="accent1"/>
        </a:fillRef>
        <a:effectRef idx="3">
          <a:schemeClr val="accent1"/>
        </a:effectRef>
        <a:fontRef idx="minor">
          <a:schemeClr val="lt1"/>
        </a:fontRef>
      </xdr:style>
      <xdr:txBody>
        <a:bodyPr rtlCol="0" anchor="ctr"/>
        <a:lstStyle/>
        <a:p>
          <a:pPr algn="ctr"/>
          <a:r>
            <a:rPr lang="es-ES" sz="2400" b="1" cap="none" spc="0">
              <a:ln w="31550" cmpd="sng">
                <a:gradFill>
                  <a:gsLst>
                    <a:gs pos="70000">
                      <a:schemeClr val="accent6">
                        <a:shade val="50000"/>
                        <a:satMod val="190000"/>
                      </a:schemeClr>
                    </a:gs>
                    <a:gs pos="0">
                      <a:schemeClr val="accent6">
                        <a:tint val="77000"/>
                        <a:satMod val="180000"/>
                      </a:schemeClr>
                    </a:gs>
                  </a:gsLst>
                  <a:lin ang="5400000"/>
                </a:gradFill>
                <a:prstDash val="solid"/>
              </a:ln>
              <a:solidFill>
                <a:schemeClr val="accent6">
                  <a:tint val="15000"/>
                  <a:satMod val="200000"/>
                </a:schemeClr>
              </a:solidFill>
              <a:effectLst>
                <a:outerShdw blurRad="50800" dist="40000" dir="5400000" algn="tl" rotWithShape="0">
                  <a:srgbClr val="000000">
                    <a:shade val="5000"/>
                    <a:satMod val="120000"/>
                    <a:alpha val="33000"/>
                  </a:srgbClr>
                </a:outerShdw>
              </a:effectLst>
            </a:rPr>
            <a:t>INICIO</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238125</xdr:colOff>
      <xdr:row>1</xdr:row>
      <xdr:rowOff>57150</xdr:rowOff>
    </xdr:from>
    <xdr:to>
      <xdr:col>1</xdr:col>
      <xdr:colOff>381000</xdr:colOff>
      <xdr:row>3</xdr:row>
      <xdr:rowOff>66675</xdr:rowOff>
    </xdr:to>
    <xdr:sp macro="" textlink="">
      <xdr:nvSpPr>
        <xdr:cNvPr id="2" name="1 Rectángulo redondeado">
          <a:hlinkClick xmlns:r="http://schemas.openxmlformats.org/officeDocument/2006/relationships" r:id="rId1"/>
        </xdr:cNvPr>
        <xdr:cNvSpPr/>
      </xdr:nvSpPr>
      <xdr:spPr>
        <a:xfrm>
          <a:off x="238125" y="247650"/>
          <a:ext cx="904875" cy="390525"/>
        </a:xfrm>
        <a:prstGeom prst="round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es-ES" sz="1100" b="1"/>
            <a:t>INICIO</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659423</xdr:colOff>
      <xdr:row>1</xdr:row>
      <xdr:rowOff>80596</xdr:rowOff>
    </xdr:from>
    <xdr:to>
      <xdr:col>6</xdr:col>
      <xdr:colOff>666750</xdr:colOff>
      <xdr:row>4</xdr:row>
      <xdr:rowOff>139212</xdr:rowOff>
    </xdr:to>
    <xdr:sp macro="" textlink="">
      <xdr:nvSpPr>
        <xdr:cNvPr id="2" name="1 Rectángulo redondeado"/>
        <xdr:cNvSpPr/>
      </xdr:nvSpPr>
      <xdr:spPr>
        <a:xfrm>
          <a:off x="2183423" y="271096"/>
          <a:ext cx="3055327" cy="630116"/>
        </a:xfrm>
        <a:prstGeom prst="roundRect">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r>
            <a:rPr lang="es-ES" sz="3600" b="1" cap="none" spc="0">
              <a:ln w="900" cmpd="sng">
                <a:solidFill>
                  <a:schemeClr val="accent1">
                    <a:satMod val="190000"/>
                    <a:alpha val="55000"/>
                  </a:schemeClr>
                </a:solidFill>
                <a:prstDash val="solid"/>
              </a:ln>
              <a:solidFill>
                <a:schemeClr val="accent1">
                  <a:satMod val="200000"/>
                  <a:tint val="3000"/>
                </a:schemeClr>
              </a:solidFill>
              <a:effectLst>
                <a:innerShdw blurRad="101600" dist="76200" dir="5400000">
                  <a:schemeClr val="accent1">
                    <a:satMod val="190000"/>
                    <a:tint val="100000"/>
                    <a:alpha val="74000"/>
                  </a:schemeClr>
                </a:innerShdw>
              </a:effectLst>
            </a:rPr>
            <a:t>INSTRUCTIVO</a:t>
          </a:r>
        </a:p>
      </xdr:txBody>
    </xdr:sp>
    <xdr:clientData/>
  </xdr:twoCellAnchor>
  <xdr:twoCellAnchor>
    <xdr:from>
      <xdr:col>1</xdr:col>
      <xdr:colOff>205153</xdr:colOff>
      <xdr:row>6</xdr:row>
      <xdr:rowOff>73269</xdr:rowOff>
    </xdr:from>
    <xdr:to>
      <xdr:col>6</xdr:col>
      <xdr:colOff>117230</xdr:colOff>
      <xdr:row>8</xdr:row>
      <xdr:rowOff>183173</xdr:rowOff>
    </xdr:to>
    <xdr:sp macro="" textlink="">
      <xdr:nvSpPr>
        <xdr:cNvPr id="3" name="2 CuadroTexto"/>
        <xdr:cNvSpPr txBox="1"/>
      </xdr:nvSpPr>
      <xdr:spPr>
        <a:xfrm>
          <a:off x="967153" y="1216269"/>
          <a:ext cx="3722077" cy="490904"/>
        </a:xfrm>
        <a:prstGeom prst="rect">
          <a:avLst/>
        </a:prstGeom>
        <a:solidFill>
          <a:srgbClr val="00206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s-ES" sz="1100" b="1">
              <a:solidFill>
                <a:srgbClr val="FF0000"/>
              </a:solidFill>
              <a:latin typeface="+mn-lt"/>
              <a:ea typeface="+mn-ea"/>
              <a:cs typeface="+mn-cs"/>
            </a:rPr>
            <a:t>1. PARA QUE QUEDEN CALCULADOS TODOS LOS NDICADORES SE DEBE TENER EN CUENTA:</a:t>
          </a:r>
          <a:endParaRPr lang="es-ES" sz="1100" b="1">
            <a:solidFill>
              <a:srgbClr val="FF0000"/>
            </a:solidFill>
          </a:endParaRPr>
        </a:p>
      </xdr:txBody>
    </xdr:sp>
    <xdr:clientData/>
  </xdr:twoCellAnchor>
  <xdr:twoCellAnchor>
    <xdr:from>
      <xdr:col>1</xdr:col>
      <xdr:colOff>205154</xdr:colOff>
      <xdr:row>10</xdr:row>
      <xdr:rowOff>139212</xdr:rowOff>
    </xdr:from>
    <xdr:to>
      <xdr:col>4</xdr:col>
      <xdr:colOff>461596</xdr:colOff>
      <xdr:row>13</xdr:row>
      <xdr:rowOff>117231</xdr:rowOff>
    </xdr:to>
    <xdr:sp macro="" textlink="">
      <xdr:nvSpPr>
        <xdr:cNvPr id="4" name="3 CuadroTexto"/>
        <xdr:cNvSpPr txBox="1"/>
      </xdr:nvSpPr>
      <xdr:spPr>
        <a:xfrm>
          <a:off x="967154" y="2044212"/>
          <a:ext cx="2542442" cy="549519"/>
        </a:xfrm>
        <a:prstGeom prst="rect">
          <a:avLst/>
        </a:prstGeom>
        <a:solidFill>
          <a:srgbClr val="FF9966"/>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s-ES" sz="1100" b="1">
              <a:solidFill>
                <a:srgbClr val="0000FF"/>
              </a:solidFill>
              <a:latin typeface="+mn-lt"/>
              <a:ea typeface="+mn-ea"/>
              <a:cs typeface="+mn-cs"/>
            </a:rPr>
            <a:t>* LlENAR LAS BASES DE DATOS EN LOS RECUADROS DE COLOR AMARIILO SEGÚN SEA EL CASO </a:t>
          </a:r>
          <a:endParaRPr lang="es-ES" sz="1100" b="1">
            <a:solidFill>
              <a:srgbClr val="0000FF"/>
            </a:solidFill>
          </a:endParaRPr>
        </a:p>
      </xdr:txBody>
    </xdr:sp>
    <xdr:clientData/>
  </xdr:twoCellAnchor>
  <xdr:twoCellAnchor editAs="oneCell">
    <xdr:from>
      <xdr:col>4</xdr:col>
      <xdr:colOff>696577</xdr:colOff>
      <xdr:row>12</xdr:row>
      <xdr:rowOff>104701</xdr:rowOff>
    </xdr:from>
    <xdr:to>
      <xdr:col>6</xdr:col>
      <xdr:colOff>477262</xdr:colOff>
      <xdr:row>16</xdr:row>
      <xdr:rowOff>0</xdr:rowOff>
    </xdr:to>
    <xdr:pic>
      <xdr:nvPicPr>
        <xdr:cNvPr id="4098" name="Picture 2">
          <a:hlinkClick xmlns:r="http://schemas.openxmlformats.org/officeDocument/2006/relationships" r:id="rId1"/>
        </xdr:cNvPr>
        <xdr:cNvPicPr>
          <a:picLocks noChangeAspect="1" noChangeArrowheads="1"/>
        </xdr:cNvPicPr>
      </xdr:nvPicPr>
      <xdr:blipFill>
        <a:blip xmlns:r="http://schemas.openxmlformats.org/officeDocument/2006/relationships" r:embed="rId2" cstate="print"/>
        <a:srcRect/>
        <a:stretch>
          <a:fillRect/>
        </a:stretch>
      </xdr:blipFill>
      <xdr:spPr bwMode="auto">
        <a:xfrm>
          <a:off x="3744577" y="2390701"/>
          <a:ext cx="1304685" cy="657299"/>
        </a:xfrm>
        <a:prstGeom prst="rect">
          <a:avLst/>
        </a:prstGeom>
        <a:noFill/>
      </xdr:spPr>
    </xdr:pic>
    <xdr:clientData/>
  </xdr:twoCellAnchor>
  <xdr:twoCellAnchor>
    <xdr:from>
      <xdr:col>6</xdr:col>
      <xdr:colOff>15173</xdr:colOff>
      <xdr:row>11</xdr:row>
      <xdr:rowOff>112028</xdr:rowOff>
    </xdr:from>
    <xdr:to>
      <xdr:col>6</xdr:col>
      <xdr:colOff>22500</xdr:colOff>
      <xdr:row>13</xdr:row>
      <xdr:rowOff>68067</xdr:rowOff>
    </xdr:to>
    <xdr:cxnSp macro="">
      <xdr:nvCxnSpPr>
        <xdr:cNvPr id="9" name="8 Conector recto de flecha"/>
        <xdr:cNvCxnSpPr/>
      </xdr:nvCxnSpPr>
      <xdr:spPr>
        <a:xfrm rot="16200000" flipH="1">
          <a:off x="4422317" y="2372384"/>
          <a:ext cx="337039" cy="7327"/>
        </a:xfrm>
        <a:prstGeom prst="straightConnector1">
          <a:avLst/>
        </a:prstGeom>
        <a:ln>
          <a:tailEnd type="arrow"/>
        </a:ln>
      </xdr:spPr>
      <xdr:style>
        <a:lnRef idx="2">
          <a:schemeClr val="accent2"/>
        </a:lnRef>
        <a:fillRef idx="0">
          <a:schemeClr val="accent2"/>
        </a:fillRef>
        <a:effectRef idx="1">
          <a:schemeClr val="accent2"/>
        </a:effectRef>
        <a:fontRef idx="minor">
          <a:schemeClr val="tx1"/>
        </a:fontRef>
      </xdr:style>
    </xdr:cxnSp>
    <xdr:clientData/>
  </xdr:twoCellAnchor>
  <xdr:twoCellAnchor>
    <xdr:from>
      <xdr:col>6</xdr:col>
      <xdr:colOff>344365</xdr:colOff>
      <xdr:row>11</xdr:row>
      <xdr:rowOff>65942</xdr:rowOff>
    </xdr:from>
    <xdr:to>
      <xdr:col>6</xdr:col>
      <xdr:colOff>351692</xdr:colOff>
      <xdr:row>13</xdr:row>
      <xdr:rowOff>21981</xdr:rowOff>
    </xdr:to>
    <xdr:cxnSp macro="">
      <xdr:nvCxnSpPr>
        <xdr:cNvPr id="10" name="9 Conector recto de flecha"/>
        <xdr:cNvCxnSpPr/>
      </xdr:nvCxnSpPr>
      <xdr:spPr>
        <a:xfrm rot="16200000" flipH="1">
          <a:off x="4751509" y="2326298"/>
          <a:ext cx="337039" cy="7327"/>
        </a:xfrm>
        <a:prstGeom prst="straightConnector1">
          <a:avLst/>
        </a:prstGeom>
        <a:ln>
          <a:tailEnd type="arrow"/>
        </a:ln>
      </xdr:spPr>
      <xdr:style>
        <a:lnRef idx="2">
          <a:schemeClr val="accent2"/>
        </a:lnRef>
        <a:fillRef idx="0">
          <a:schemeClr val="accent2"/>
        </a:fillRef>
        <a:effectRef idx="1">
          <a:schemeClr val="accent2"/>
        </a:effectRef>
        <a:fontRef idx="minor">
          <a:schemeClr val="tx1"/>
        </a:fontRef>
      </xdr:style>
    </xdr:cxnSp>
    <xdr:clientData/>
  </xdr:twoCellAnchor>
  <xdr:twoCellAnchor>
    <xdr:from>
      <xdr:col>1</xdr:col>
      <xdr:colOff>234462</xdr:colOff>
      <xdr:row>19</xdr:row>
      <xdr:rowOff>139212</xdr:rowOff>
    </xdr:from>
    <xdr:to>
      <xdr:col>4</xdr:col>
      <xdr:colOff>402981</xdr:colOff>
      <xdr:row>23</xdr:row>
      <xdr:rowOff>43962</xdr:rowOff>
    </xdr:to>
    <xdr:sp macro="" textlink="">
      <xdr:nvSpPr>
        <xdr:cNvPr id="11" name="10 CuadroTexto"/>
        <xdr:cNvSpPr txBox="1"/>
      </xdr:nvSpPr>
      <xdr:spPr>
        <a:xfrm>
          <a:off x="996462" y="3758712"/>
          <a:ext cx="2454519" cy="666750"/>
        </a:xfrm>
        <a:prstGeom prst="rect">
          <a:avLst/>
        </a:prstGeom>
        <a:solidFill>
          <a:srgbClr val="00B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ES" sz="1100" b="1">
              <a:solidFill>
                <a:srgbClr val="FFFF99"/>
              </a:solidFill>
              <a:latin typeface="+mn-lt"/>
              <a:ea typeface="+mn-ea"/>
              <a:cs typeface="+mn-cs"/>
            </a:rPr>
            <a:t>* EN CADA PERSPECTIVA COLOCAR LA META SEGÚN EL PERIODO QUE SE VA A EVALUAR </a:t>
          </a:r>
        </a:p>
        <a:p>
          <a:endParaRPr lang="es-ES" sz="1100" b="1">
            <a:solidFill>
              <a:srgbClr val="FFFF99"/>
            </a:solidFill>
          </a:endParaRPr>
        </a:p>
      </xdr:txBody>
    </xdr:sp>
    <xdr:clientData/>
  </xdr:twoCellAnchor>
  <xdr:twoCellAnchor editAs="oneCell">
    <xdr:from>
      <xdr:col>4</xdr:col>
      <xdr:colOff>600805</xdr:colOff>
      <xdr:row>22</xdr:row>
      <xdr:rowOff>10358</xdr:rowOff>
    </xdr:from>
    <xdr:to>
      <xdr:col>7</xdr:col>
      <xdr:colOff>222250</xdr:colOff>
      <xdr:row>25</xdr:row>
      <xdr:rowOff>96597</xdr:rowOff>
    </xdr:to>
    <xdr:pic>
      <xdr:nvPicPr>
        <xdr:cNvPr id="4100" name="Picture 4">
          <a:hlinkClick xmlns:r="http://schemas.openxmlformats.org/officeDocument/2006/relationships" r:id="rId3"/>
        </xdr:cNvPr>
        <xdr:cNvPicPr>
          <a:picLocks noChangeAspect="1" noChangeArrowheads="1"/>
        </xdr:cNvPicPr>
      </xdr:nvPicPr>
      <xdr:blipFill>
        <a:blip xmlns:r="http://schemas.openxmlformats.org/officeDocument/2006/relationships" r:embed="rId4" cstate="print"/>
        <a:srcRect/>
        <a:stretch>
          <a:fillRect/>
        </a:stretch>
      </xdr:blipFill>
      <xdr:spPr bwMode="auto">
        <a:xfrm>
          <a:off x="3648805" y="4201358"/>
          <a:ext cx="1907445" cy="657739"/>
        </a:xfrm>
        <a:prstGeom prst="rect">
          <a:avLst/>
        </a:prstGeom>
        <a:noFill/>
      </xdr:spPr>
    </xdr:pic>
    <xdr:clientData/>
  </xdr:twoCellAnchor>
  <xdr:twoCellAnchor>
    <xdr:from>
      <xdr:col>6</xdr:col>
      <xdr:colOff>620505</xdr:colOff>
      <xdr:row>20</xdr:row>
      <xdr:rowOff>50386</xdr:rowOff>
    </xdr:from>
    <xdr:to>
      <xdr:col>6</xdr:col>
      <xdr:colOff>627832</xdr:colOff>
      <xdr:row>22</xdr:row>
      <xdr:rowOff>6425</xdr:rowOff>
    </xdr:to>
    <xdr:cxnSp macro="">
      <xdr:nvCxnSpPr>
        <xdr:cNvPr id="13" name="12 Conector recto de flecha"/>
        <xdr:cNvCxnSpPr/>
      </xdr:nvCxnSpPr>
      <xdr:spPr>
        <a:xfrm rot="16200000" flipH="1">
          <a:off x="5027649" y="4025242"/>
          <a:ext cx="337039" cy="7327"/>
        </a:xfrm>
        <a:prstGeom prst="straightConnector1">
          <a:avLst/>
        </a:prstGeom>
        <a:ln>
          <a:tailEnd type="arrow"/>
        </a:ln>
      </xdr:spPr>
      <xdr:style>
        <a:lnRef idx="2">
          <a:schemeClr val="accent2"/>
        </a:lnRef>
        <a:fillRef idx="0">
          <a:schemeClr val="accent2"/>
        </a:fillRef>
        <a:effectRef idx="1">
          <a:schemeClr val="accent2"/>
        </a:effectRef>
        <a:fontRef idx="minor">
          <a:schemeClr val="tx1"/>
        </a:fontRef>
      </xdr:style>
    </xdr:cxnSp>
    <xdr:clientData/>
  </xdr:twoCellAnchor>
  <xdr:twoCellAnchor>
    <xdr:from>
      <xdr:col>1</xdr:col>
      <xdr:colOff>269875</xdr:colOff>
      <xdr:row>28</xdr:row>
      <xdr:rowOff>111125</xdr:rowOff>
    </xdr:from>
    <xdr:to>
      <xdr:col>5</xdr:col>
      <xdr:colOff>158750</xdr:colOff>
      <xdr:row>33</xdr:row>
      <xdr:rowOff>7938</xdr:rowOff>
    </xdr:to>
    <xdr:sp macro="" textlink="">
      <xdr:nvSpPr>
        <xdr:cNvPr id="14" name="13 CuadroTexto"/>
        <xdr:cNvSpPr txBox="1"/>
      </xdr:nvSpPr>
      <xdr:spPr>
        <a:xfrm>
          <a:off x="1031875" y="5445125"/>
          <a:ext cx="2936875" cy="849313"/>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ES" sz="1100" b="1">
              <a:solidFill>
                <a:srgbClr val="FF0000"/>
              </a:solidFill>
              <a:latin typeface="+mn-lt"/>
              <a:ea typeface="+mn-ea"/>
              <a:cs typeface="+mn-cs"/>
            </a:rPr>
            <a:t>* ESCOGER EL PERIODO EN EL CUADRO DE MANDO INTEGRAL bsc Y SEGÚN EL PERIODO CAMBIA EL COLOR DE CADA INDICADOR Y LOS PORCENTAJES</a:t>
          </a:r>
        </a:p>
        <a:p>
          <a:endParaRPr lang="es-ES" sz="1100" b="1">
            <a:solidFill>
              <a:srgbClr val="FF0000"/>
            </a:solidFill>
          </a:endParaRPr>
        </a:p>
      </xdr:txBody>
    </xdr:sp>
    <xdr:clientData/>
  </xdr:twoCellAnchor>
  <xdr:twoCellAnchor editAs="oneCell">
    <xdr:from>
      <xdr:col>5</xdr:col>
      <xdr:colOff>539750</xdr:colOff>
      <xdr:row>29</xdr:row>
      <xdr:rowOff>102890</xdr:rowOff>
    </xdr:from>
    <xdr:to>
      <xdr:col>8</xdr:col>
      <xdr:colOff>47625</xdr:colOff>
      <xdr:row>33</xdr:row>
      <xdr:rowOff>141647</xdr:rowOff>
    </xdr:to>
    <xdr:pic>
      <xdr:nvPicPr>
        <xdr:cNvPr id="4102" name="Picture 6">
          <a:hlinkClick xmlns:r="http://schemas.openxmlformats.org/officeDocument/2006/relationships" r:id="rId5"/>
        </xdr:cNvPr>
        <xdr:cNvPicPr>
          <a:picLocks noChangeAspect="1" noChangeArrowheads="1"/>
        </xdr:cNvPicPr>
      </xdr:nvPicPr>
      <xdr:blipFill>
        <a:blip xmlns:r="http://schemas.openxmlformats.org/officeDocument/2006/relationships" r:embed="rId6" cstate="print"/>
        <a:srcRect/>
        <a:stretch>
          <a:fillRect/>
        </a:stretch>
      </xdr:blipFill>
      <xdr:spPr bwMode="auto">
        <a:xfrm>
          <a:off x="4349750" y="5627390"/>
          <a:ext cx="1793875" cy="800757"/>
        </a:xfrm>
        <a:prstGeom prst="rect">
          <a:avLst/>
        </a:prstGeom>
        <a:noFill/>
      </xdr:spPr>
    </xdr:pic>
    <xdr:clientData/>
  </xdr:twoCellAnchor>
  <xdr:twoCellAnchor>
    <xdr:from>
      <xdr:col>7</xdr:col>
      <xdr:colOff>619129</xdr:colOff>
      <xdr:row>30</xdr:row>
      <xdr:rowOff>174626</xdr:rowOff>
    </xdr:from>
    <xdr:to>
      <xdr:col>8</xdr:col>
      <xdr:colOff>317502</xdr:colOff>
      <xdr:row>30</xdr:row>
      <xdr:rowOff>182562</xdr:rowOff>
    </xdr:to>
    <xdr:cxnSp macro="">
      <xdr:nvCxnSpPr>
        <xdr:cNvPr id="18" name="17 Conector recto de flecha"/>
        <xdr:cNvCxnSpPr/>
      </xdr:nvCxnSpPr>
      <xdr:spPr>
        <a:xfrm rot="10800000" flipV="1">
          <a:off x="5953129" y="5889626"/>
          <a:ext cx="460373" cy="7936"/>
        </a:xfrm>
        <a:prstGeom prst="straightConnector1">
          <a:avLst/>
        </a:prstGeom>
        <a:ln>
          <a:tailEnd type="arrow"/>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0</xdr:col>
      <xdr:colOff>79375</xdr:colOff>
      <xdr:row>36</xdr:row>
      <xdr:rowOff>31750</xdr:rowOff>
    </xdr:from>
    <xdr:to>
      <xdr:col>4</xdr:col>
      <xdr:colOff>285750</xdr:colOff>
      <xdr:row>42</xdr:row>
      <xdr:rowOff>71437</xdr:rowOff>
    </xdr:to>
    <xdr:sp macro="" textlink="">
      <xdr:nvSpPr>
        <xdr:cNvPr id="21" name="20 CuadroTexto"/>
        <xdr:cNvSpPr txBox="1"/>
      </xdr:nvSpPr>
      <xdr:spPr>
        <a:xfrm>
          <a:off x="79375" y="6889750"/>
          <a:ext cx="3254375" cy="1182687"/>
        </a:xfrm>
        <a:prstGeom prst="rect">
          <a:avLst/>
        </a:prstGeom>
        <a:solidFill>
          <a:srgbClr val="6600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marL="0" marR="0" indent="0" algn="ctr" defTabSz="914400" eaLnBrk="1" fontAlgn="auto" latinLnBrk="0" hangingPunct="1">
            <a:lnSpc>
              <a:spcPct val="100000"/>
            </a:lnSpc>
            <a:spcBef>
              <a:spcPts val="0"/>
            </a:spcBef>
            <a:spcAft>
              <a:spcPts val="0"/>
            </a:spcAft>
            <a:buClrTx/>
            <a:buSzTx/>
            <a:buFontTx/>
            <a:buNone/>
            <a:tabLst/>
            <a:defRPr/>
          </a:pPr>
          <a:r>
            <a:rPr lang="es-ES" sz="1100" b="1">
              <a:solidFill>
                <a:srgbClr val="00B0F0"/>
              </a:solidFill>
              <a:latin typeface="+mn-lt"/>
              <a:ea typeface="+mn-ea"/>
              <a:cs typeface="+mn-cs"/>
            </a:rPr>
            <a:t>* AL LLENAR LOS CUADROS SE PUEDE EVALUAR SOBRE CUALES PERPECTIVAS ALCANZARON SUS METAS, CUALES ESTAN EN ALERTA AMARILLA Y   CUALES NO HAN CUNPLIDO SU OBJETIVO, REPLANTEAR Y BUSCAR LAS CAUSAS DE SU LOGRO NEGATIVO SEGÚN EL PERIODO </a:t>
          </a:r>
        </a:p>
        <a:p>
          <a:endParaRPr lang="es-ES" sz="1100" b="0"/>
        </a:p>
      </xdr:txBody>
    </xdr:sp>
    <xdr:clientData/>
  </xdr:twoCellAnchor>
  <xdr:twoCellAnchor editAs="oneCell">
    <xdr:from>
      <xdr:col>4</xdr:col>
      <xdr:colOff>428626</xdr:colOff>
      <xdr:row>36</xdr:row>
      <xdr:rowOff>87313</xdr:rowOff>
    </xdr:from>
    <xdr:to>
      <xdr:col>7</xdr:col>
      <xdr:colOff>526316</xdr:colOff>
      <xdr:row>41</xdr:row>
      <xdr:rowOff>103188</xdr:rowOff>
    </xdr:to>
    <xdr:pic>
      <xdr:nvPicPr>
        <xdr:cNvPr id="4104" name="Picture 8"/>
        <xdr:cNvPicPr>
          <a:picLocks noChangeAspect="1" noChangeArrowheads="1"/>
        </xdr:cNvPicPr>
      </xdr:nvPicPr>
      <xdr:blipFill>
        <a:blip xmlns:r="http://schemas.openxmlformats.org/officeDocument/2006/relationships" r:embed="rId7" cstate="print"/>
        <a:srcRect/>
        <a:stretch>
          <a:fillRect/>
        </a:stretch>
      </xdr:blipFill>
      <xdr:spPr bwMode="auto">
        <a:xfrm>
          <a:off x="3476626" y="6945313"/>
          <a:ext cx="2383690" cy="968375"/>
        </a:xfrm>
        <a:prstGeom prst="rect">
          <a:avLst/>
        </a:prstGeom>
        <a:noFill/>
      </xdr:spPr>
    </xdr:pic>
    <xdr:clientData/>
  </xdr:twoCellAnchor>
  <xdr:twoCellAnchor>
    <xdr:from>
      <xdr:col>7</xdr:col>
      <xdr:colOff>690564</xdr:colOff>
      <xdr:row>34</xdr:row>
      <xdr:rowOff>174625</xdr:rowOff>
    </xdr:from>
    <xdr:to>
      <xdr:col>9</xdr:col>
      <xdr:colOff>174626</xdr:colOff>
      <xdr:row>48</xdr:row>
      <xdr:rowOff>119062</xdr:rowOff>
    </xdr:to>
    <xdr:sp macro="" textlink="">
      <xdr:nvSpPr>
        <xdr:cNvPr id="23" name="22 Rectángulo redondeado"/>
        <xdr:cNvSpPr/>
      </xdr:nvSpPr>
      <xdr:spPr>
        <a:xfrm>
          <a:off x="6024564" y="6651625"/>
          <a:ext cx="1008062" cy="2611437"/>
        </a:xfrm>
        <a:prstGeom prst="roundRect">
          <a:avLst/>
        </a:prstGeom>
      </xdr:spPr>
      <xdr:style>
        <a:lnRef idx="3">
          <a:schemeClr val="lt1"/>
        </a:lnRef>
        <a:fillRef idx="1">
          <a:schemeClr val="dk1"/>
        </a:fillRef>
        <a:effectRef idx="1">
          <a:schemeClr val="dk1"/>
        </a:effectRef>
        <a:fontRef idx="minor">
          <a:schemeClr val="lt1"/>
        </a:fontRef>
      </xdr:style>
      <xdr:txBody>
        <a:bodyPr rtlCol="0" anchor="ctr"/>
        <a:lstStyle/>
        <a:p>
          <a:pPr algn="ctr"/>
          <a:endParaRPr lang="es-ES" sz="1100"/>
        </a:p>
      </xdr:txBody>
    </xdr:sp>
    <xdr:clientData/>
  </xdr:twoCellAnchor>
  <xdr:twoCellAnchor editAs="oneCell">
    <xdr:from>
      <xdr:col>8</xdr:col>
      <xdr:colOff>182562</xdr:colOff>
      <xdr:row>36</xdr:row>
      <xdr:rowOff>31750</xdr:rowOff>
    </xdr:from>
    <xdr:to>
      <xdr:col>8</xdr:col>
      <xdr:colOff>699905</xdr:colOff>
      <xdr:row>39</xdr:row>
      <xdr:rowOff>54102</xdr:rowOff>
    </xdr:to>
    <xdr:pic>
      <xdr:nvPicPr>
        <xdr:cNvPr id="4106" name="Picture 10"/>
        <xdr:cNvPicPr>
          <a:picLocks noChangeAspect="1" noChangeArrowheads="1"/>
        </xdr:cNvPicPr>
      </xdr:nvPicPr>
      <xdr:blipFill>
        <a:blip xmlns:r="http://schemas.openxmlformats.org/officeDocument/2006/relationships" r:embed="rId8" cstate="print"/>
        <a:srcRect/>
        <a:stretch>
          <a:fillRect/>
        </a:stretch>
      </xdr:blipFill>
      <xdr:spPr bwMode="auto">
        <a:xfrm>
          <a:off x="6278562" y="6889750"/>
          <a:ext cx="517343" cy="593852"/>
        </a:xfrm>
        <a:prstGeom prst="rect">
          <a:avLst/>
        </a:prstGeom>
        <a:noFill/>
      </xdr:spPr>
    </xdr:pic>
    <xdr:clientData/>
  </xdr:twoCellAnchor>
  <xdr:twoCellAnchor editAs="oneCell">
    <xdr:from>
      <xdr:col>8</xdr:col>
      <xdr:colOff>191559</xdr:colOff>
      <xdr:row>40</xdr:row>
      <xdr:rowOff>79375</xdr:rowOff>
    </xdr:from>
    <xdr:to>
      <xdr:col>8</xdr:col>
      <xdr:colOff>707319</xdr:colOff>
      <xdr:row>43</xdr:row>
      <xdr:rowOff>47624</xdr:rowOff>
    </xdr:to>
    <xdr:pic>
      <xdr:nvPicPr>
        <xdr:cNvPr id="4108" name="Picture 12"/>
        <xdr:cNvPicPr>
          <a:picLocks noChangeAspect="1" noChangeArrowheads="1"/>
        </xdr:cNvPicPr>
      </xdr:nvPicPr>
      <xdr:blipFill>
        <a:blip xmlns:r="http://schemas.openxmlformats.org/officeDocument/2006/relationships" r:embed="rId9" cstate="print"/>
        <a:srcRect/>
        <a:stretch>
          <a:fillRect/>
        </a:stretch>
      </xdr:blipFill>
      <xdr:spPr bwMode="auto">
        <a:xfrm>
          <a:off x="6287559" y="7699375"/>
          <a:ext cx="515760" cy="539749"/>
        </a:xfrm>
        <a:prstGeom prst="rect">
          <a:avLst/>
        </a:prstGeom>
        <a:noFill/>
      </xdr:spPr>
    </xdr:pic>
    <xdr:clientData/>
  </xdr:twoCellAnchor>
  <xdr:twoCellAnchor editAs="oneCell">
    <xdr:from>
      <xdr:col>8</xdr:col>
      <xdr:colOff>191861</xdr:colOff>
      <xdr:row>44</xdr:row>
      <xdr:rowOff>23813</xdr:rowOff>
    </xdr:from>
    <xdr:to>
      <xdr:col>8</xdr:col>
      <xdr:colOff>722313</xdr:colOff>
      <xdr:row>47</xdr:row>
      <xdr:rowOff>23812</xdr:rowOff>
    </xdr:to>
    <xdr:pic>
      <xdr:nvPicPr>
        <xdr:cNvPr id="4110" name="Picture 14"/>
        <xdr:cNvPicPr>
          <a:picLocks noChangeAspect="1" noChangeArrowheads="1"/>
        </xdr:cNvPicPr>
      </xdr:nvPicPr>
      <xdr:blipFill>
        <a:blip xmlns:r="http://schemas.openxmlformats.org/officeDocument/2006/relationships" r:embed="rId10" cstate="print"/>
        <a:srcRect/>
        <a:stretch>
          <a:fillRect/>
        </a:stretch>
      </xdr:blipFill>
      <xdr:spPr bwMode="auto">
        <a:xfrm>
          <a:off x="6287861" y="8405813"/>
          <a:ext cx="530452" cy="571499"/>
        </a:xfrm>
        <a:prstGeom prst="rect">
          <a:avLst/>
        </a:prstGeom>
        <a:noFill/>
      </xdr:spPr>
    </xdr:pic>
    <xdr:clientData/>
  </xdr:twoCellAnchor>
  <xdr:twoCellAnchor>
    <xdr:from>
      <xdr:col>9</xdr:col>
      <xdr:colOff>206375</xdr:colOff>
      <xdr:row>36</xdr:row>
      <xdr:rowOff>87312</xdr:rowOff>
    </xdr:from>
    <xdr:to>
      <xdr:col>10</xdr:col>
      <xdr:colOff>39687</xdr:colOff>
      <xdr:row>38</xdr:row>
      <xdr:rowOff>55562</xdr:rowOff>
    </xdr:to>
    <xdr:sp macro="" textlink="">
      <xdr:nvSpPr>
        <xdr:cNvPr id="27" name="26 Flecha derecha"/>
        <xdr:cNvSpPr/>
      </xdr:nvSpPr>
      <xdr:spPr>
        <a:xfrm>
          <a:off x="7064375" y="6945312"/>
          <a:ext cx="595312" cy="349250"/>
        </a:xfrm>
        <a:prstGeom prst="rightArrow">
          <a:avLst/>
        </a:prstGeom>
      </xdr:spPr>
      <xdr:style>
        <a:lnRef idx="1">
          <a:schemeClr val="accent1"/>
        </a:lnRef>
        <a:fillRef idx="2">
          <a:schemeClr val="accent1"/>
        </a:fillRef>
        <a:effectRef idx="1">
          <a:schemeClr val="accent1"/>
        </a:effectRef>
        <a:fontRef idx="minor">
          <a:schemeClr val="dk1"/>
        </a:fontRef>
      </xdr:style>
      <xdr:txBody>
        <a:bodyPr rtlCol="0" anchor="ctr"/>
        <a:lstStyle/>
        <a:p>
          <a:pPr algn="ctr"/>
          <a:endParaRPr lang="es-ES" sz="1100"/>
        </a:p>
      </xdr:txBody>
    </xdr:sp>
    <xdr:clientData/>
  </xdr:twoCellAnchor>
  <xdr:twoCellAnchor>
    <xdr:from>
      <xdr:col>10</xdr:col>
      <xdr:colOff>79375</xdr:colOff>
      <xdr:row>36</xdr:row>
      <xdr:rowOff>7938</xdr:rowOff>
    </xdr:from>
    <xdr:to>
      <xdr:col>13</xdr:col>
      <xdr:colOff>55563</xdr:colOff>
      <xdr:row>39</xdr:row>
      <xdr:rowOff>7937</xdr:rowOff>
    </xdr:to>
    <xdr:sp macro="" textlink="">
      <xdr:nvSpPr>
        <xdr:cNvPr id="28" name="27 Rectángulo"/>
        <xdr:cNvSpPr/>
      </xdr:nvSpPr>
      <xdr:spPr>
        <a:xfrm>
          <a:off x="7699375" y="6865938"/>
          <a:ext cx="2262188" cy="571499"/>
        </a:xfrm>
        <a:prstGeom prst="rect">
          <a:avLst/>
        </a:prstGeom>
      </xdr:spPr>
      <xdr:style>
        <a:lnRef idx="1">
          <a:schemeClr val="accent5"/>
        </a:lnRef>
        <a:fillRef idx="3">
          <a:schemeClr val="accent5"/>
        </a:fillRef>
        <a:effectRef idx="2">
          <a:schemeClr val="accent5"/>
        </a:effectRef>
        <a:fontRef idx="minor">
          <a:schemeClr val="lt1"/>
        </a:fontRef>
      </xdr:style>
      <xdr:txBody>
        <a:bodyPr rtlCol="0" anchor="ctr">
          <a:scene3d>
            <a:camera prst="orthographicFront"/>
            <a:lightRig rig="flat" dir="t">
              <a:rot lat="0" lon="0" rev="18900000"/>
            </a:lightRig>
          </a:scene3d>
          <a:sp3d extrusionH="31750" contourW="6350" prstMaterial="powder">
            <a:bevelT w="19050" h="19050" prst="angle"/>
            <a:contourClr>
              <a:schemeClr val="accent3">
                <a:tint val="100000"/>
                <a:shade val="100000"/>
                <a:satMod val="100000"/>
                <a:hueMod val="100000"/>
              </a:schemeClr>
            </a:contourClr>
          </a:sp3d>
        </a:bodyPr>
        <a:lstStyle/>
        <a:p>
          <a:pPr algn="ctr"/>
          <a:r>
            <a:rPr lang="es-ES" sz="1100" b="1" cap="none" spc="0">
              <a:ln/>
              <a:solidFill>
                <a:schemeClr val="accent3"/>
              </a:solidFill>
              <a:effectLst/>
            </a:rPr>
            <a:t>RESULTADOS SOBRESALIENTES</a:t>
          </a:r>
        </a:p>
      </xdr:txBody>
    </xdr:sp>
    <xdr:clientData/>
  </xdr:twoCellAnchor>
  <xdr:twoCellAnchor>
    <xdr:from>
      <xdr:col>9</xdr:col>
      <xdr:colOff>206375</xdr:colOff>
      <xdr:row>40</xdr:row>
      <xdr:rowOff>127000</xdr:rowOff>
    </xdr:from>
    <xdr:to>
      <xdr:col>10</xdr:col>
      <xdr:colOff>39687</xdr:colOff>
      <xdr:row>42</xdr:row>
      <xdr:rowOff>95250</xdr:rowOff>
    </xdr:to>
    <xdr:sp macro="" textlink="">
      <xdr:nvSpPr>
        <xdr:cNvPr id="29" name="28 Flecha derecha"/>
        <xdr:cNvSpPr/>
      </xdr:nvSpPr>
      <xdr:spPr>
        <a:xfrm>
          <a:off x="7064375" y="7747000"/>
          <a:ext cx="595312" cy="349250"/>
        </a:xfrm>
        <a:prstGeom prst="rightArrow">
          <a:avLst/>
        </a:prstGeom>
      </xdr:spPr>
      <xdr:style>
        <a:lnRef idx="1">
          <a:schemeClr val="accent1"/>
        </a:lnRef>
        <a:fillRef idx="2">
          <a:schemeClr val="accent1"/>
        </a:fillRef>
        <a:effectRef idx="1">
          <a:schemeClr val="accent1"/>
        </a:effectRef>
        <a:fontRef idx="minor">
          <a:schemeClr val="dk1"/>
        </a:fontRef>
      </xdr:style>
      <xdr:txBody>
        <a:bodyPr rtlCol="0" anchor="ctr"/>
        <a:lstStyle/>
        <a:p>
          <a:pPr algn="ctr"/>
          <a:endParaRPr lang="es-ES" sz="1100"/>
        </a:p>
      </xdr:txBody>
    </xdr:sp>
    <xdr:clientData/>
  </xdr:twoCellAnchor>
  <xdr:twoCellAnchor>
    <xdr:from>
      <xdr:col>10</xdr:col>
      <xdr:colOff>95250</xdr:colOff>
      <xdr:row>40</xdr:row>
      <xdr:rowOff>23813</xdr:rowOff>
    </xdr:from>
    <xdr:to>
      <xdr:col>13</xdr:col>
      <xdr:colOff>71438</xdr:colOff>
      <xdr:row>43</xdr:row>
      <xdr:rowOff>23812</xdr:rowOff>
    </xdr:to>
    <xdr:sp macro="" textlink="">
      <xdr:nvSpPr>
        <xdr:cNvPr id="30" name="29 Rectángulo"/>
        <xdr:cNvSpPr/>
      </xdr:nvSpPr>
      <xdr:spPr>
        <a:xfrm>
          <a:off x="7715250" y="7643813"/>
          <a:ext cx="2262188" cy="571499"/>
        </a:xfrm>
        <a:prstGeom prst="rect">
          <a:avLst/>
        </a:prstGeom>
      </xdr:spPr>
      <xdr:style>
        <a:lnRef idx="1">
          <a:schemeClr val="accent5"/>
        </a:lnRef>
        <a:fillRef idx="3">
          <a:schemeClr val="accent5"/>
        </a:fillRef>
        <a:effectRef idx="2">
          <a:schemeClr val="accent5"/>
        </a:effectRef>
        <a:fontRef idx="minor">
          <a:schemeClr val="lt1"/>
        </a:fontRef>
      </xdr:style>
      <xdr:txBody>
        <a:bodyPr rtlCol="0" anchor="ctr">
          <a:scene3d>
            <a:camera prst="orthographicFront"/>
            <a:lightRig rig="flat" dir="t">
              <a:rot lat="0" lon="0" rev="18900000"/>
            </a:lightRig>
          </a:scene3d>
          <a:sp3d extrusionH="31750" contourW="6350" prstMaterial="powder">
            <a:bevelT w="19050" h="19050" prst="angle"/>
            <a:contourClr>
              <a:schemeClr val="accent3">
                <a:tint val="100000"/>
                <a:shade val="100000"/>
                <a:satMod val="100000"/>
                <a:hueMod val="100000"/>
              </a:schemeClr>
            </a:contourClr>
          </a:sp3d>
        </a:bodyPr>
        <a:lstStyle/>
        <a:p>
          <a:pPr algn="ctr"/>
          <a:r>
            <a:rPr lang="es-ES" sz="1100" b="1" cap="none" spc="0">
              <a:ln/>
              <a:solidFill>
                <a:schemeClr val="accent3"/>
              </a:solidFill>
              <a:effectLst/>
            </a:rPr>
            <a:t>RESULTADOS </a:t>
          </a:r>
          <a:r>
            <a:rPr lang="es-ES" sz="1100" b="1" cap="none" spc="0" baseline="0">
              <a:ln/>
              <a:solidFill>
                <a:schemeClr val="accent3"/>
              </a:solidFill>
              <a:effectLst/>
            </a:rPr>
            <a:t> ACEPTABLES</a:t>
          </a:r>
          <a:endParaRPr lang="es-ES" sz="1100" b="1" cap="none" spc="0">
            <a:ln/>
            <a:solidFill>
              <a:schemeClr val="accent3"/>
            </a:solidFill>
            <a:effectLst/>
          </a:endParaRPr>
        </a:p>
      </xdr:txBody>
    </xdr:sp>
    <xdr:clientData/>
  </xdr:twoCellAnchor>
  <xdr:twoCellAnchor>
    <xdr:from>
      <xdr:col>10</xdr:col>
      <xdr:colOff>103188</xdr:colOff>
      <xdr:row>44</xdr:row>
      <xdr:rowOff>127001</xdr:rowOff>
    </xdr:from>
    <xdr:to>
      <xdr:col>13</xdr:col>
      <xdr:colOff>79376</xdr:colOff>
      <xdr:row>47</xdr:row>
      <xdr:rowOff>127000</xdr:rowOff>
    </xdr:to>
    <xdr:sp macro="" textlink="">
      <xdr:nvSpPr>
        <xdr:cNvPr id="31" name="30 Rectángulo"/>
        <xdr:cNvSpPr/>
      </xdr:nvSpPr>
      <xdr:spPr>
        <a:xfrm>
          <a:off x="7723188" y="8509001"/>
          <a:ext cx="2262188" cy="571499"/>
        </a:xfrm>
        <a:prstGeom prst="rect">
          <a:avLst/>
        </a:prstGeom>
      </xdr:spPr>
      <xdr:style>
        <a:lnRef idx="1">
          <a:schemeClr val="accent5"/>
        </a:lnRef>
        <a:fillRef idx="3">
          <a:schemeClr val="accent5"/>
        </a:fillRef>
        <a:effectRef idx="2">
          <a:schemeClr val="accent5"/>
        </a:effectRef>
        <a:fontRef idx="minor">
          <a:schemeClr val="lt1"/>
        </a:fontRef>
      </xdr:style>
      <xdr:txBody>
        <a:bodyPr rtlCol="0" anchor="ctr">
          <a:scene3d>
            <a:camera prst="orthographicFront"/>
            <a:lightRig rig="flat" dir="t">
              <a:rot lat="0" lon="0" rev="18900000"/>
            </a:lightRig>
          </a:scene3d>
          <a:sp3d extrusionH="31750" contourW="6350" prstMaterial="powder">
            <a:bevelT w="19050" h="19050" prst="angle"/>
            <a:contourClr>
              <a:schemeClr val="accent3">
                <a:tint val="100000"/>
                <a:shade val="100000"/>
                <a:satMod val="100000"/>
                <a:hueMod val="100000"/>
              </a:schemeClr>
            </a:contourClr>
          </a:sp3d>
        </a:bodyPr>
        <a:lstStyle/>
        <a:p>
          <a:pPr algn="ctr"/>
          <a:r>
            <a:rPr lang="es-ES" sz="1100" b="1" cap="none" spc="0">
              <a:ln/>
              <a:solidFill>
                <a:schemeClr val="accent3"/>
              </a:solidFill>
              <a:effectLst/>
            </a:rPr>
            <a:t>SEÑAL DE ALERTA</a:t>
          </a:r>
        </a:p>
      </xdr:txBody>
    </xdr:sp>
    <xdr:clientData/>
  </xdr:twoCellAnchor>
  <xdr:twoCellAnchor>
    <xdr:from>
      <xdr:col>9</xdr:col>
      <xdr:colOff>214312</xdr:colOff>
      <xdr:row>44</xdr:row>
      <xdr:rowOff>158750</xdr:rowOff>
    </xdr:from>
    <xdr:to>
      <xdr:col>10</xdr:col>
      <xdr:colOff>47624</xdr:colOff>
      <xdr:row>46</xdr:row>
      <xdr:rowOff>127000</xdr:rowOff>
    </xdr:to>
    <xdr:sp macro="" textlink="">
      <xdr:nvSpPr>
        <xdr:cNvPr id="32" name="31 Flecha derecha"/>
        <xdr:cNvSpPr/>
      </xdr:nvSpPr>
      <xdr:spPr>
        <a:xfrm>
          <a:off x="7072312" y="8540750"/>
          <a:ext cx="595312" cy="349250"/>
        </a:xfrm>
        <a:prstGeom prst="rightArrow">
          <a:avLst/>
        </a:prstGeom>
      </xdr:spPr>
      <xdr:style>
        <a:lnRef idx="1">
          <a:schemeClr val="accent1"/>
        </a:lnRef>
        <a:fillRef idx="2">
          <a:schemeClr val="accent1"/>
        </a:fillRef>
        <a:effectRef idx="1">
          <a:schemeClr val="accent1"/>
        </a:effectRef>
        <a:fontRef idx="minor">
          <a:schemeClr val="dk1"/>
        </a:fontRef>
      </xdr:style>
      <xdr:txBody>
        <a:bodyPr rtlCol="0" anchor="ctr"/>
        <a:lstStyle/>
        <a:p>
          <a:pPr algn="ctr"/>
          <a:endParaRPr lang="es-ES" sz="1100"/>
        </a:p>
      </xdr:txBody>
    </xdr:sp>
    <xdr:clientData/>
  </xdr:twoCellAnchor>
  <xdr:twoCellAnchor>
    <xdr:from>
      <xdr:col>0</xdr:col>
      <xdr:colOff>190500</xdr:colOff>
      <xdr:row>1</xdr:row>
      <xdr:rowOff>142875</xdr:rowOff>
    </xdr:from>
    <xdr:to>
      <xdr:col>1</xdr:col>
      <xdr:colOff>412750</xdr:colOff>
      <xdr:row>3</xdr:row>
      <xdr:rowOff>55563</xdr:rowOff>
    </xdr:to>
    <xdr:sp macro="" textlink="">
      <xdr:nvSpPr>
        <xdr:cNvPr id="33" name="32 Rectángulo redondeado">
          <a:hlinkClick xmlns:r="http://schemas.openxmlformats.org/officeDocument/2006/relationships" r:id="rId11"/>
        </xdr:cNvPr>
        <xdr:cNvSpPr/>
      </xdr:nvSpPr>
      <xdr:spPr>
        <a:xfrm>
          <a:off x="190500" y="333375"/>
          <a:ext cx="984250" cy="293688"/>
        </a:xfrm>
        <a:prstGeom prst="roundRect">
          <a:avLst/>
        </a:prstGeom>
      </xdr:spPr>
      <xdr:style>
        <a:lnRef idx="0">
          <a:schemeClr val="accent1"/>
        </a:lnRef>
        <a:fillRef idx="3">
          <a:schemeClr val="accent1"/>
        </a:fillRef>
        <a:effectRef idx="3">
          <a:schemeClr val="accent1"/>
        </a:effectRef>
        <a:fontRef idx="minor">
          <a:schemeClr val="lt1"/>
        </a:fontRef>
      </xdr:style>
      <xdr:txBody>
        <a:bodyPr rtlCol="0" anchor="ctr"/>
        <a:lstStyle/>
        <a:p>
          <a:pPr algn="ctr"/>
          <a:r>
            <a:rPr lang="es-ES" sz="1400" b="0" cap="none" spc="0">
              <a:ln w="18415" cmpd="sng">
                <a:solidFill>
                  <a:srgbClr val="FFFFFF"/>
                </a:solidFill>
                <a:prstDash val="solid"/>
              </a:ln>
              <a:solidFill>
                <a:srgbClr val="FFFFFF"/>
              </a:solidFill>
              <a:effectLst>
                <a:outerShdw blurRad="63500" dir="3600000" algn="tl" rotWithShape="0">
                  <a:srgbClr val="000000">
                    <a:alpha val="70000"/>
                  </a:srgbClr>
                </a:outerShdw>
              </a:effectLst>
            </a:rPr>
            <a:t>INICIO</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47625</xdr:colOff>
      <xdr:row>1</xdr:row>
      <xdr:rowOff>15875</xdr:rowOff>
    </xdr:from>
    <xdr:to>
      <xdr:col>1</xdr:col>
      <xdr:colOff>682625</xdr:colOff>
      <xdr:row>3</xdr:row>
      <xdr:rowOff>142875</xdr:rowOff>
    </xdr:to>
    <xdr:sp macro="" textlink="">
      <xdr:nvSpPr>
        <xdr:cNvPr id="3" name="2 Rectángulo redondeado">
          <a:hlinkClick xmlns:r="http://schemas.openxmlformats.org/officeDocument/2006/relationships" r:id="rId1"/>
        </xdr:cNvPr>
        <xdr:cNvSpPr/>
      </xdr:nvSpPr>
      <xdr:spPr>
        <a:xfrm>
          <a:off x="47625" y="206375"/>
          <a:ext cx="1397000" cy="508000"/>
        </a:xfrm>
        <a:prstGeom prst="roundRect">
          <a:avLst/>
        </a:prstGeom>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s-ES" sz="2000"/>
            <a:t>INICIO</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104775</xdr:colOff>
      <xdr:row>0</xdr:row>
      <xdr:rowOff>133350</xdr:rowOff>
    </xdr:from>
    <xdr:to>
      <xdr:col>1</xdr:col>
      <xdr:colOff>133350</xdr:colOff>
      <xdr:row>2</xdr:row>
      <xdr:rowOff>104775</xdr:rowOff>
    </xdr:to>
    <xdr:sp macro="" textlink="">
      <xdr:nvSpPr>
        <xdr:cNvPr id="2" name="1 Elipse">
          <a:hlinkClick xmlns:r="http://schemas.openxmlformats.org/officeDocument/2006/relationships" r:id="rId1"/>
        </xdr:cNvPr>
        <xdr:cNvSpPr/>
      </xdr:nvSpPr>
      <xdr:spPr>
        <a:xfrm>
          <a:off x="104775" y="133350"/>
          <a:ext cx="790575" cy="352425"/>
        </a:xfrm>
        <a:prstGeom prst="ellipse">
          <a:avLst/>
        </a:prstGeom>
      </xdr:spPr>
      <xdr:style>
        <a:lnRef idx="0">
          <a:schemeClr val="accent6"/>
        </a:lnRef>
        <a:fillRef idx="3">
          <a:schemeClr val="accent6"/>
        </a:fillRef>
        <a:effectRef idx="3">
          <a:schemeClr val="accent6"/>
        </a:effectRef>
        <a:fontRef idx="minor">
          <a:schemeClr val="lt1"/>
        </a:fontRef>
      </xdr:style>
      <xdr:txBody>
        <a:bodyPr rtlCol="0" anchor="ctr"/>
        <a:lstStyle/>
        <a:p>
          <a:pPr algn="ctr"/>
          <a:r>
            <a:rPr lang="es-ES" sz="1100" b="1"/>
            <a:t>INICIO</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95250</xdr:colOff>
      <xdr:row>1</xdr:row>
      <xdr:rowOff>123825</xdr:rowOff>
    </xdr:from>
    <xdr:to>
      <xdr:col>1</xdr:col>
      <xdr:colOff>171450</xdr:colOff>
      <xdr:row>3</xdr:row>
      <xdr:rowOff>95250</xdr:rowOff>
    </xdr:to>
    <xdr:sp macro="" textlink="">
      <xdr:nvSpPr>
        <xdr:cNvPr id="2" name="1 Elipse">
          <a:hlinkClick xmlns:r="http://schemas.openxmlformats.org/officeDocument/2006/relationships" r:id="rId1"/>
        </xdr:cNvPr>
        <xdr:cNvSpPr/>
      </xdr:nvSpPr>
      <xdr:spPr>
        <a:xfrm>
          <a:off x="95250" y="314325"/>
          <a:ext cx="838200" cy="352425"/>
        </a:xfrm>
        <a:prstGeom prst="ellipse">
          <a:avLst/>
        </a:prstGeom>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s-ES" sz="1100" b="1"/>
            <a:t>INICIO</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95250</xdr:colOff>
      <xdr:row>0</xdr:row>
      <xdr:rowOff>180975</xdr:rowOff>
    </xdr:from>
    <xdr:to>
      <xdr:col>0</xdr:col>
      <xdr:colOff>752475</xdr:colOff>
      <xdr:row>2</xdr:row>
      <xdr:rowOff>57150</xdr:rowOff>
    </xdr:to>
    <xdr:sp macro="" textlink="">
      <xdr:nvSpPr>
        <xdr:cNvPr id="2" name="1 Rectángulo redondeado">
          <a:hlinkClick xmlns:r="http://schemas.openxmlformats.org/officeDocument/2006/relationships" r:id="rId1"/>
        </xdr:cNvPr>
        <xdr:cNvSpPr/>
      </xdr:nvSpPr>
      <xdr:spPr>
        <a:xfrm>
          <a:off x="95250" y="180975"/>
          <a:ext cx="657225" cy="257175"/>
        </a:xfrm>
        <a:prstGeom prst="round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es-ES" sz="1100" b="1"/>
            <a:t>INICIO</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266700</xdr:colOff>
      <xdr:row>1</xdr:row>
      <xdr:rowOff>47625</xdr:rowOff>
    </xdr:from>
    <xdr:to>
      <xdr:col>1</xdr:col>
      <xdr:colOff>257175</xdr:colOff>
      <xdr:row>3</xdr:row>
      <xdr:rowOff>0</xdr:rowOff>
    </xdr:to>
    <xdr:sp macro="" textlink="">
      <xdr:nvSpPr>
        <xdr:cNvPr id="2" name="1 Rectángulo redondeado">
          <a:hlinkClick xmlns:r="http://schemas.openxmlformats.org/officeDocument/2006/relationships" r:id="rId1"/>
        </xdr:cNvPr>
        <xdr:cNvSpPr/>
      </xdr:nvSpPr>
      <xdr:spPr>
        <a:xfrm>
          <a:off x="266700" y="238125"/>
          <a:ext cx="752475" cy="333375"/>
        </a:xfrm>
        <a:prstGeom prst="roundRect">
          <a:avLst/>
        </a:prstGeom>
      </xdr:spPr>
      <xdr:style>
        <a:lnRef idx="0">
          <a:schemeClr val="accent6"/>
        </a:lnRef>
        <a:fillRef idx="3">
          <a:schemeClr val="accent6"/>
        </a:fillRef>
        <a:effectRef idx="3">
          <a:schemeClr val="accent6"/>
        </a:effectRef>
        <a:fontRef idx="minor">
          <a:schemeClr val="lt1"/>
        </a:fontRef>
      </xdr:style>
      <xdr:txBody>
        <a:bodyPr rtlCol="0" anchor="ctr"/>
        <a:lstStyle/>
        <a:p>
          <a:pPr algn="ctr"/>
          <a:r>
            <a:rPr lang="es-ES" sz="1100" b="1"/>
            <a:t>INICIO</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158750</xdr:colOff>
      <xdr:row>1</xdr:row>
      <xdr:rowOff>15875</xdr:rowOff>
    </xdr:from>
    <xdr:to>
      <xdr:col>1</xdr:col>
      <xdr:colOff>1190625</xdr:colOff>
      <xdr:row>3</xdr:row>
      <xdr:rowOff>47625</xdr:rowOff>
    </xdr:to>
    <xdr:sp macro="" textlink="">
      <xdr:nvSpPr>
        <xdr:cNvPr id="2" name="1 Rectángulo redondeado">
          <a:hlinkClick xmlns:r="http://schemas.openxmlformats.org/officeDocument/2006/relationships" r:id="rId1"/>
        </xdr:cNvPr>
        <xdr:cNvSpPr/>
      </xdr:nvSpPr>
      <xdr:spPr>
        <a:xfrm>
          <a:off x="158750" y="206375"/>
          <a:ext cx="1682750" cy="698500"/>
        </a:xfrm>
        <a:prstGeom prst="roundRect">
          <a:avLst/>
        </a:prstGeom>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s-ES" sz="2800" b="1" cap="none" spc="300">
              <a:ln w="11430" cmpd="sng">
                <a:solidFill>
                  <a:schemeClr val="accent1">
                    <a:tint val="10000"/>
                  </a:schemeClr>
                </a:solidFill>
                <a:prstDash val="solid"/>
                <a:miter lim="800000"/>
              </a:ln>
              <a:gradFill>
                <a:gsLst>
                  <a:gs pos="10000">
                    <a:schemeClr val="accent1">
                      <a:tint val="83000"/>
                      <a:shade val="100000"/>
                      <a:satMod val="200000"/>
                    </a:schemeClr>
                  </a:gs>
                  <a:gs pos="75000">
                    <a:schemeClr val="accent1">
                      <a:tint val="100000"/>
                      <a:shade val="50000"/>
                      <a:satMod val="150000"/>
                    </a:schemeClr>
                  </a:gs>
                </a:gsLst>
                <a:lin ang="5400000"/>
              </a:gradFill>
              <a:effectLst>
                <a:glow rad="45500">
                  <a:schemeClr val="accent1">
                    <a:satMod val="220000"/>
                    <a:alpha val="35000"/>
                  </a:schemeClr>
                </a:glow>
              </a:effectLst>
            </a:rPr>
            <a:t>INICIO</a:t>
          </a:r>
        </a:p>
      </xdr:txBody>
    </xdr:sp>
    <xdr:clientData/>
  </xdr:twoCellAnchor>
</xdr:wsDr>
</file>

<file path=xl/theme/theme1.xml><?xml version="1.0" encoding="utf-8"?>
<a:theme xmlns:a="http://schemas.openxmlformats.org/drawingml/2006/main" name="Tema de Office">
  <a:themeElements>
    <a:clrScheme name="Personalizado 6">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FBD5B5"/>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rgb="FF7030A0"/>
  </sheetPr>
  <dimension ref="A8:F33"/>
  <sheetViews>
    <sheetView showGridLines="0" tabSelected="1" topLeftCell="A23" workbookViewId="0"/>
  </sheetViews>
  <sheetFormatPr baseColWidth="10" defaultColWidth="11.42578125" defaultRowHeight="15"/>
  <cols>
    <col min="1" max="16384" width="11.42578125" style="5"/>
  </cols>
  <sheetData>
    <row r="8" spans="1:1">
      <c r="A8" s="4"/>
    </row>
    <row r="21" spans="2:6">
      <c r="B21" s="4"/>
    </row>
    <row r="22" spans="2:6">
      <c r="B22" s="4"/>
    </row>
    <row r="32" spans="2:6">
      <c r="E32" s="4"/>
      <c r="F32" s="4"/>
    </row>
    <row r="33" spans="5:5">
      <c r="E33" s="4"/>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sheetPr>
    <tabColor rgb="FF6600CC"/>
  </sheetPr>
  <dimension ref="C1:D119"/>
  <sheetViews>
    <sheetView showGridLines="0" zoomScale="90" zoomScaleNormal="90" workbookViewId="0"/>
  </sheetViews>
  <sheetFormatPr baseColWidth="10" defaultColWidth="11.42578125" defaultRowHeight="15"/>
  <cols>
    <col min="1" max="2" width="11.42578125" style="6"/>
    <col min="3" max="3" width="52" style="6" customWidth="1"/>
    <col min="4" max="4" width="81.140625" style="6" customWidth="1"/>
    <col min="5" max="16384" width="11.42578125" style="6"/>
  </cols>
  <sheetData>
    <row r="1" spans="3:4" ht="15.75" thickBot="1"/>
    <row r="2" spans="3:4" ht="65.25" customHeight="1" thickBot="1">
      <c r="C2" s="153" t="s">
        <v>222</v>
      </c>
      <c r="D2" s="154"/>
    </row>
    <row r="3" spans="3:4" ht="45" customHeight="1">
      <c r="C3" s="8" t="s">
        <v>156</v>
      </c>
      <c r="D3" s="9" t="s">
        <v>223</v>
      </c>
    </row>
    <row r="4" spans="3:4" ht="45" customHeight="1">
      <c r="C4" s="10" t="s">
        <v>164</v>
      </c>
      <c r="D4" s="11" t="s">
        <v>402</v>
      </c>
    </row>
    <row r="5" spans="3:4" ht="45" customHeight="1" thickBot="1">
      <c r="C5" s="12" t="s">
        <v>165</v>
      </c>
      <c r="D5" s="13" t="s">
        <v>393</v>
      </c>
    </row>
    <row r="6" spans="3:4" ht="45" customHeight="1">
      <c r="C6" s="8" t="s">
        <v>224</v>
      </c>
      <c r="D6" s="14" t="s">
        <v>225</v>
      </c>
    </row>
    <row r="7" spans="3:4" ht="45" customHeight="1">
      <c r="C7" s="10" t="s">
        <v>164</v>
      </c>
      <c r="D7" s="15" t="s">
        <v>402</v>
      </c>
    </row>
    <row r="8" spans="3:4" ht="45" customHeight="1" thickBot="1">
      <c r="C8" s="12" t="s">
        <v>226</v>
      </c>
      <c r="D8" s="13" t="s">
        <v>392</v>
      </c>
    </row>
    <row r="9" spans="3:4" ht="45" customHeight="1">
      <c r="C9" s="8" t="s">
        <v>227</v>
      </c>
      <c r="D9" s="9" t="s">
        <v>228</v>
      </c>
    </row>
    <row r="10" spans="3:4" ht="45" customHeight="1">
      <c r="C10" s="10" t="s">
        <v>164</v>
      </c>
      <c r="D10" s="11" t="s">
        <v>402</v>
      </c>
    </row>
    <row r="11" spans="3:4" ht="45" customHeight="1" thickBot="1">
      <c r="C11" s="12" t="s">
        <v>229</v>
      </c>
      <c r="D11" s="13" t="s">
        <v>394</v>
      </c>
    </row>
    <row r="12" spans="3:4" ht="45" customHeight="1">
      <c r="C12" s="8" t="s">
        <v>230</v>
      </c>
      <c r="D12" s="9" t="s">
        <v>231</v>
      </c>
    </row>
    <row r="13" spans="3:4" ht="45" customHeight="1">
      <c r="C13" s="10" t="s">
        <v>232</v>
      </c>
      <c r="D13" s="15" t="s">
        <v>233</v>
      </c>
    </row>
    <row r="14" spans="3:4" ht="45" customHeight="1" thickBot="1">
      <c r="C14" s="12" t="s">
        <v>234</v>
      </c>
      <c r="D14" s="13" t="s">
        <v>235</v>
      </c>
    </row>
    <row r="15" spans="3:4" ht="45" customHeight="1">
      <c r="C15" s="8" t="s">
        <v>236</v>
      </c>
      <c r="D15" s="9" t="s">
        <v>237</v>
      </c>
    </row>
    <row r="16" spans="3:4" ht="45" customHeight="1">
      <c r="C16" s="10" t="s">
        <v>238</v>
      </c>
      <c r="D16" s="15" t="s">
        <v>233</v>
      </c>
    </row>
    <row r="17" spans="3:4" ht="45" customHeight="1" thickBot="1">
      <c r="C17" s="12" t="s">
        <v>239</v>
      </c>
      <c r="D17" s="13" t="s">
        <v>240</v>
      </c>
    </row>
    <row r="18" spans="3:4" ht="45" customHeight="1">
      <c r="C18" s="8" t="s">
        <v>241</v>
      </c>
      <c r="D18" s="9" t="s">
        <v>242</v>
      </c>
    </row>
    <row r="19" spans="3:4" ht="45" customHeight="1">
      <c r="C19" s="10" t="s">
        <v>243</v>
      </c>
      <c r="D19" s="15" t="s">
        <v>244</v>
      </c>
    </row>
    <row r="20" spans="3:4" ht="45" customHeight="1" thickBot="1">
      <c r="C20" s="12" t="s">
        <v>245</v>
      </c>
      <c r="D20" s="13" t="s">
        <v>246</v>
      </c>
    </row>
    <row r="21" spans="3:4" ht="45" customHeight="1">
      <c r="C21" s="8" t="s">
        <v>34</v>
      </c>
      <c r="D21" s="9" t="s">
        <v>247</v>
      </c>
    </row>
    <row r="22" spans="3:4" ht="45" customHeight="1">
      <c r="C22" s="10" t="s">
        <v>169</v>
      </c>
      <c r="D22" s="15" t="s">
        <v>248</v>
      </c>
    </row>
    <row r="23" spans="3:4" ht="45" customHeight="1" thickBot="1">
      <c r="C23" s="12" t="s">
        <v>249</v>
      </c>
      <c r="D23" s="13" t="s">
        <v>250</v>
      </c>
    </row>
    <row r="24" spans="3:4" ht="45" customHeight="1">
      <c r="C24" s="8" t="s">
        <v>251</v>
      </c>
      <c r="D24" s="9" t="s">
        <v>252</v>
      </c>
    </row>
    <row r="25" spans="3:4" ht="45" customHeight="1">
      <c r="C25" s="10" t="s">
        <v>253</v>
      </c>
      <c r="D25" s="15" t="s">
        <v>254</v>
      </c>
    </row>
    <row r="26" spans="3:4" ht="45" customHeight="1" thickBot="1">
      <c r="C26" s="12" t="s">
        <v>255</v>
      </c>
      <c r="D26" s="13" t="s">
        <v>256</v>
      </c>
    </row>
    <row r="27" spans="3:4" ht="45" customHeight="1">
      <c r="C27" s="8" t="s">
        <v>257</v>
      </c>
      <c r="D27" s="9" t="s">
        <v>258</v>
      </c>
    </row>
    <row r="28" spans="3:4" ht="45" customHeight="1">
      <c r="C28" s="10" t="s">
        <v>259</v>
      </c>
      <c r="D28" s="15" t="s">
        <v>260</v>
      </c>
    </row>
    <row r="29" spans="3:4" ht="45" customHeight="1" thickBot="1">
      <c r="C29" s="12" t="s">
        <v>261</v>
      </c>
      <c r="D29" s="13" t="s">
        <v>262</v>
      </c>
    </row>
    <row r="30" spans="3:4" ht="83.25" customHeight="1">
      <c r="C30" s="8" t="s">
        <v>263</v>
      </c>
      <c r="D30" s="9" t="s">
        <v>264</v>
      </c>
    </row>
    <row r="31" spans="3:4" ht="45" customHeight="1">
      <c r="C31" s="10" t="s">
        <v>265</v>
      </c>
      <c r="D31" s="15" t="s">
        <v>266</v>
      </c>
    </row>
    <row r="32" spans="3:4" ht="45" customHeight="1" thickBot="1">
      <c r="C32" s="12" t="s">
        <v>267</v>
      </c>
      <c r="D32" s="13" t="s">
        <v>268</v>
      </c>
    </row>
    <row r="33" spans="3:4" ht="45" customHeight="1">
      <c r="C33" s="8" t="s">
        <v>269</v>
      </c>
      <c r="D33" s="9" t="s">
        <v>270</v>
      </c>
    </row>
    <row r="34" spans="3:4" ht="45" customHeight="1">
      <c r="C34" s="10" t="s">
        <v>271</v>
      </c>
      <c r="D34" s="15" t="s">
        <v>272</v>
      </c>
    </row>
    <row r="35" spans="3:4" ht="45" customHeight="1" thickBot="1">
      <c r="C35" s="12" t="s">
        <v>273</v>
      </c>
      <c r="D35" s="13" t="s">
        <v>274</v>
      </c>
    </row>
    <row r="36" spans="3:4" ht="45" customHeight="1">
      <c r="C36" s="8" t="s">
        <v>275</v>
      </c>
      <c r="D36" s="9" t="s">
        <v>276</v>
      </c>
    </row>
    <row r="37" spans="3:4" ht="45" customHeight="1">
      <c r="C37" s="10" t="s">
        <v>277</v>
      </c>
      <c r="D37" s="15" t="s">
        <v>278</v>
      </c>
    </row>
    <row r="38" spans="3:4" ht="45" customHeight="1" thickBot="1">
      <c r="C38" s="16" t="s">
        <v>279</v>
      </c>
      <c r="D38" s="17" t="s">
        <v>280</v>
      </c>
    </row>
    <row r="39" spans="3:4" ht="45" customHeight="1">
      <c r="C39" s="8" t="s">
        <v>30</v>
      </c>
      <c r="D39" s="9" t="s">
        <v>281</v>
      </c>
    </row>
    <row r="40" spans="3:4" ht="45" customHeight="1">
      <c r="C40" s="10" t="s">
        <v>191</v>
      </c>
      <c r="D40" s="15" t="s">
        <v>282</v>
      </c>
    </row>
    <row r="41" spans="3:4" ht="45" customHeight="1" thickBot="1">
      <c r="C41" s="12" t="s">
        <v>283</v>
      </c>
      <c r="D41" s="13" t="s">
        <v>284</v>
      </c>
    </row>
    <row r="42" spans="3:4" ht="45" customHeight="1">
      <c r="C42" s="8" t="s">
        <v>285</v>
      </c>
      <c r="D42" s="9" t="s">
        <v>286</v>
      </c>
    </row>
    <row r="43" spans="3:4" ht="45" customHeight="1">
      <c r="C43" s="10" t="s">
        <v>287</v>
      </c>
      <c r="D43" s="15" t="s">
        <v>288</v>
      </c>
    </row>
    <row r="44" spans="3:4" ht="45" customHeight="1" thickBot="1">
      <c r="C44" s="12" t="s">
        <v>289</v>
      </c>
      <c r="D44" s="13" t="s">
        <v>290</v>
      </c>
    </row>
    <row r="45" spans="3:4" ht="45" customHeight="1">
      <c r="C45" s="8" t="s">
        <v>291</v>
      </c>
      <c r="D45" s="9" t="s">
        <v>292</v>
      </c>
    </row>
    <row r="46" spans="3:4" ht="45" customHeight="1">
      <c r="C46" s="10" t="s">
        <v>206</v>
      </c>
      <c r="D46" s="15" t="s">
        <v>293</v>
      </c>
    </row>
    <row r="47" spans="3:4" ht="45" customHeight="1" thickBot="1">
      <c r="C47" s="12" t="s">
        <v>294</v>
      </c>
      <c r="D47" s="13" t="s">
        <v>295</v>
      </c>
    </row>
    <row r="48" spans="3:4" ht="45" customHeight="1">
      <c r="C48" s="8" t="s">
        <v>296</v>
      </c>
      <c r="D48" s="9" t="s">
        <v>297</v>
      </c>
    </row>
    <row r="49" spans="3:4" ht="45" customHeight="1">
      <c r="C49" s="10" t="s">
        <v>298</v>
      </c>
      <c r="D49" s="15" t="s">
        <v>299</v>
      </c>
    </row>
    <row r="50" spans="3:4" ht="45" customHeight="1" thickBot="1">
      <c r="C50" s="12" t="s">
        <v>294</v>
      </c>
      <c r="D50" s="13" t="s">
        <v>295</v>
      </c>
    </row>
    <row r="51" spans="3:4" ht="45" customHeight="1">
      <c r="C51" s="8" t="s">
        <v>78</v>
      </c>
      <c r="D51" s="9" t="s">
        <v>300</v>
      </c>
    </row>
    <row r="52" spans="3:4" ht="45" customHeight="1">
      <c r="C52" s="10" t="s">
        <v>301</v>
      </c>
      <c r="D52" s="15" t="s">
        <v>302</v>
      </c>
    </row>
    <row r="53" spans="3:4" ht="45" customHeight="1" thickBot="1">
      <c r="C53" s="16" t="s">
        <v>294</v>
      </c>
      <c r="D53" s="17" t="s">
        <v>295</v>
      </c>
    </row>
    <row r="54" spans="3:4" ht="45" customHeight="1">
      <c r="C54" s="8" t="s">
        <v>82</v>
      </c>
      <c r="D54" s="9" t="s">
        <v>303</v>
      </c>
    </row>
    <row r="55" spans="3:4" ht="45" customHeight="1">
      <c r="C55" s="10" t="s">
        <v>181</v>
      </c>
      <c r="D55" s="15" t="s">
        <v>304</v>
      </c>
    </row>
    <row r="56" spans="3:4" ht="45" customHeight="1" thickBot="1">
      <c r="C56" s="12" t="s">
        <v>294</v>
      </c>
      <c r="D56" s="13" t="s">
        <v>305</v>
      </c>
    </row>
    <row r="57" spans="3:4" ht="45" customHeight="1">
      <c r="C57" s="18" t="s">
        <v>306</v>
      </c>
      <c r="D57" s="14" t="s">
        <v>307</v>
      </c>
    </row>
    <row r="58" spans="3:4" ht="45" customHeight="1">
      <c r="C58" s="16" t="s">
        <v>308</v>
      </c>
      <c r="D58" s="11" t="s">
        <v>403</v>
      </c>
    </row>
    <row r="59" spans="3:4" ht="45" customHeight="1" thickBot="1">
      <c r="C59" s="12" t="s">
        <v>309</v>
      </c>
      <c r="D59" s="13" t="s">
        <v>404</v>
      </c>
    </row>
    <row r="60" spans="3:4" ht="45" customHeight="1">
      <c r="C60" s="8" t="s">
        <v>83</v>
      </c>
      <c r="D60" s="9" t="s">
        <v>310</v>
      </c>
    </row>
    <row r="61" spans="3:4" ht="45" customHeight="1">
      <c r="C61" s="10" t="s">
        <v>206</v>
      </c>
      <c r="D61" s="15" t="s">
        <v>293</v>
      </c>
    </row>
    <row r="62" spans="3:4" ht="45" customHeight="1" thickBot="1">
      <c r="C62" s="12" t="s">
        <v>294</v>
      </c>
      <c r="D62" s="13" t="s">
        <v>405</v>
      </c>
    </row>
    <row r="63" spans="3:4" ht="45" customHeight="1">
      <c r="C63" s="8" t="s">
        <v>84</v>
      </c>
      <c r="D63" s="9" t="s">
        <v>311</v>
      </c>
    </row>
    <row r="64" spans="3:4" ht="45" customHeight="1">
      <c r="C64" s="10" t="s">
        <v>298</v>
      </c>
      <c r="D64" s="15" t="s">
        <v>312</v>
      </c>
    </row>
    <row r="65" spans="3:4" ht="45" customHeight="1" thickBot="1">
      <c r="C65" s="12" t="s">
        <v>294</v>
      </c>
      <c r="D65" s="13" t="s">
        <v>406</v>
      </c>
    </row>
    <row r="66" spans="3:4" ht="45" customHeight="1">
      <c r="C66" s="8" t="s">
        <v>91</v>
      </c>
      <c r="D66" s="9" t="s">
        <v>313</v>
      </c>
    </row>
    <row r="67" spans="3:4" ht="45" customHeight="1">
      <c r="C67" s="10" t="s">
        <v>185</v>
      </c>
      <c r="D67" s="15" t="s">
        <v>314</v>
      </c>
    </row>
    <row r="68" spans="3:4" ht="45" customHeight="1" thickBot="1">
      <c r="C68" s="12" t="s">
        <v>315</v>
      </c>
      <c r="D68" s="13" t="s">
        <v>316</v>
      </c>
    </row>
    <row r="69" spans="3:4" ht="45" customHeight="1">
      <c r="C69" s="8" t="s">
        <v>317</v>
      </c>
      <c r="D69" s="9" t="s">
        <v>318</v>
      </c>
    </row>
    <row r="70" spans="3:4" ht="45" customHeight="1">
      <c r="C70" s="10" t="s">
        <v>186</v>
      </c>
      <c r="D70" s="15" t="s">
        <v>319</v>
      </c>
    </row>
    <row r="71" spans="3:4" ht="45" customHeight="1" thickBot="1">
      <c r="C71" s="12" t="s">
        <v>315</v>
      </c>
      <c r="D71" s="13" t="s">
        <v>316</v>
      </c>
    </row>
    <row r="72" spans="3:4" ht="45" customHeight="1">
      <c r="C72" s="8" t="s">
        <v>94</v>
      </c>
      <c r="D72" s="9" t="s">
        <v>320</v>
      </c>
    </row>
    <row r="73" spans="3:4" ht="45" customHeight="1">
      <c r="C73" s="10" t="s">
        <v>321</v>
      </c>
      <c r="D73" s="15" t="s">
        <v>322</v>
      </c>
    </row>
    <row r="74" spans="3:4" ht="45" customHeight="1" thickBot="1">
      <c r="C74" s="12" t="s">
        <v>315</v>
      </c>
      <c r="D74" s="13" t="s">
        <v>316</v>
      </c>
    </row>
    <row r="75" spans="3:4" ht="45" customHeight="1">
      <c r="C75" s="8" t="s">
        <v>95</v>
      </c>
      <c r="D75" s="9" t="s">
        <v>323</v>
      </c>
    </row>
    <row r="76" spans="3:4" ht="45" customHeight="1">
      <c r="C76" s="10" t="s">
        <v>187</v>
      </c>
      <c r="D76" s="15" t="s">
        <v>324</v>
      </c>
    </row>
    <row r="77" spans="3:4" ht="45" customHeight="1" thickBot="1">
      <c r="C77" s="12" t="s">
        <v>315</v>
      </c>
      <c r="D77" s="13" t="s">
        <v>316</v>
      </c>
    </row>
    <row r="78" spans="3:4" ht="45" customHeight="1">
      <c r="C78" s="8" t="s">
        <v>138</v>
      </c>
      <c r="D78" s="9" t="s">
        <v>325</v>
      </c>
    </row>
    <row r="79" spans="3:4" ht="45" customHeight="1">
      <c r="C79" s="10" t="s">
        <v>326</v>
      </c>
      <c r="D79" s="15" t="s">
        <v>327</v>
      </c>
    </row>
    <row r="80" spans="3:4" ht="45" customHeight="1" thickBot="1">
      <c r="C80" s="12" t="s">
        <v>328</v>
      </c>
      <c r="D80" s="13" t="s">
        <v>329</v>
      </c>
    </row>
    <row r="81" spans="3:4" ht="45" customHeight="1">
      <c r="C81" s="8" t="s">
        <v>139</v>
      </c>
      <c r="D81" s="9" t="s">
        <v>330</v>
      </c>
    </row>
    <row r="82" spans="3:4" ht="45" customHeight="1">
      <c r="C82" s="10" t="s">
        <v>139</v>
      </c>
      <c r="D82" s="15" t="s">
        <v>331</v>
      </c>
    </row>
    <row r="83" spans="3:4" ht="45" customHeight="1" thickBot="1">
      <c r="C83" s="12" t="s">
        <v>332</v>
      </c>
      <c r="D83" s="13" t="s">
        <v>333</v>
      </c>
    </row>
    <row r="84" spans="3:4" ht="70.5" customHeight="1">
      <c r="C84" s="8" t="s">
        <v>105</v>
      </c>
      <c r="D84" s="9" t="s">
        <v>334</v>
      </c>
    </row>
    <row r="85" spans="3:4" ht="45" customHeight="1">
      <c r="C85" s="10" t="s">
        <v>105</v>
      </c>
      <c r="D85" s="15" t="s">
        <v>335</v>
      </c>
    </row>
    <row r="86" spans="3:4" ht="45" customHeight="1" thickBot="1">
      <c r="C86" s="12" t="s">
        <v>336</v>
      </c>
      <c r="D86" s="13" t="s">
        <v>337</v>
      </c>
    </row>
    <row r="87" spans="3:4" ht="45" customHeight="1">
      <c r="C87" s="8" t="s">
        <v>338</v>
      </c>
      <c r="D87" s="9" t="s">
        <v>339</v>
      </c>
    </row>
    <row r="88" spans="3:4" ht="45" customHeight="1">
      <c r="C88" s="10" t="s">
        <v>191</v>
      </c>
      <c r="D88" s="15" t="s">
        <v>340</v>
      </c>
    </row>
    <row r="89" spans="3:4" ht="72" customHeight="1" thickBot="1">
      <c r="C89" s="12" t="s">
        <v>341</v>
      </c>
      <c r="D89" s="13" t="s">
        <v>342</v>
      </c>
    </row>
    <row r="90" spans="3:4" ht="72.75" customHeight="1">
      <c r="C90" s="8" t="s">
        <v>343</v>
      </c>
      <c r="D90" s="9" t="s">
        <v>344</v>
      </c>
    </row>
    <row r="91" spans="3:4" ht="45" customHeight="1">
      <c r="C91" s="10" t="s">
        <v>343</v>
      </c>
      <c r="D91" s="15" t="s">
        <v>345</v>
      </c>
    </row>
    <row r="92" spans="3:4" ht="45" customHeight="1" thickBot="1">
      <c r="C92" s="12" t="s">
        <v>346</v>
      </c>
      <c r="D92" s="13" t="s">
        <v>347</v>
      </c>
    </row>
    <row r="93" spans="3:4" ht="45" customHeight="1">
      <c r="C93" s="8" t="s">
        <v>348</v>
      </c>
      <c r="D93" s="9" t="s">
        <v>349</v>
      </c>
    </row>
    <row r="94" spans="3:4" ht="45" customHeight="1">
      <c r="C94" s="10" t="s">
        <v>193</v>
      </c>
      <c r="D94" s="15" t="s">
        <v>350</v>
      </c>
    </row>
    <row r="95" spans="3:4" ht="45" customHeight="1" thickBot="1">
      <c r="C95" s="12" t="s">
        <v>194</v>
      </c>
      <c r="D95" s="13" t="s">
        <v>351</v>
      </c>
    </row>
    <row r="96" spans="3:4" ht="45" customHeight="1">
      <c r="C96" s="18" t="s">
        <v>112</v>
      </c>
      <c r="D96" s="19" t="s">
        <v>352</v>
      </c>
    </row>
    <row r="97" spans="3:4" ht="45" customHeight="1">
      <c r="C97" s="10" t="s">
        <v>353</v>
      </c>
      <c r="D97" s="15" t="s">
        <v>354</v>
      </c>
    </row>
    <row r="98" spans="3:4" ht="45" customHeight="1" thickBot="1">
      <c r="C98" s="12" t="s">
        <v>355</v>
      </c>
      <c r="D98" s="13" t="s">
        <v>356</v>
      </c>
    </row>
    <row r="99" spans="3:4" ht="45" customHeight="1">
      <c r="C99" s="18" t="s">
        <v>196</v>
      </c>
      <c r="D99" s="19" t="s">
        <v>357</v>
      </c>
    </row>
    <row r="100" spans="3:4" ht="69" customHeight="1">
      <c r="C100" s="10" t="s">
        <v>358</v>
      </c>
      <c r="D100" s="10" t="s">
        <v>359</v>
      </c>
    </row>
    <row r="101" spans="3:4" ht="45" customHeight="1" thickBot="1">
      <c r="C101" s="12" t="s">
        <v>360</v>
      </c>
      <c r="D101" s="13" t="s">
        <v>361</v>
      </c>
    </row>
    <row r="102" spans="3:4" ht="45" customHeight="1">
      <c r="C102" s="18" t="s">
        <v>362</v>
      </c>
      <c r="D102" s="19" t="s">
        <v>407</v>
      </c>
    </row>
    <row r="103" spans="3:4" ht="45" customHeight="1">
      <c r="C103" s="10" t="s">
        <v>363</v>
      </c>
      <c r="D103" s="15" t="s">
        <v>364</v>
      </c>
    </row>
    <row r="104" spans="3:4" ht="45" customHeight="1" thickBot="1">
      <c r="C104" s="12" t="s">
        <v>194</v>
      </c>
      <c r="D104" s="13" t="s">
        <v>365</v>
      </c>
    </row>
    <row r="105" spans="3:4" ht="45" customHeight="1">
      <c r="C105" s="18" t="s">
        <v>366</v>
      </c>
      <c r="D105" s="19" t="s">
        <v>367</v>
      </c>
    </row>
    <row r="106" spans="3:4" ht="45" customHeight="1">
      <c r="C106" s="10" t="s">
        <v>368</v>
      </c>
      <c r="D106" s="15" t="s">
        <v>369</v>
      </c>
    </row>
    <row r="107" spans="3:4" ht="45" customHeight="1" thickBot="1">
      <c r="C107" s="12" t="s">
        <v>370</v>
      </c>
      <c r="D107" s="13" t="s">
        <v>371</v>
      </c>
    </row>
    <row r="108" spans="3:4" ht="45" customHeight="1">
      <c r="C108" s="18" t="s">
        <v>372</v>
      </c>
      <c r="D108" s="19" t="s">
        <v>373</v>
      </c>
    </row>
    <row r="109" spans="3:4" ht="45" customHeight="1">
      <c r="C109" s="10" t="s">
        <v>374</v>
      </c>
      <c r="D109" s="15" t="s">
        <v>375</v>
      </c>
    </row>
    <row r="110" spans="3:4" ht="45" customHeight="1" thickBot="1">
      <c r="C110" s="12" t="s">
        <v>376</v>
      </c>
      <c r="D110" s="13" t="s">
        <v>365</v>
      </c>
    </row>
    <row r="111" spans="3:4" ht="45" customHeight="1">
      <c r="C111" s="18" t="s">
        <v>377</v>
      </c>
      <c r="D111" s="19" t="s">
        <v>378</v>
      </c>
    </row>
    <row r="112" spans="3:4" ht="45" customHeight="1">
      <c r="C112" s="10" t="s">
        <v>379</v>
      </c>
      <c r="D112" s="15" t="s">
        <v>380</v>
      </c>
    </row>
    <row r="113" spans="3:4" ht="45" customHeight="1" thickBot="1">
      <c r="C113" s="12" t="s">
        <v>381</v>
      </c>
      <c r="D113" s="13" t="s">
        <v>382</v>
      </c>
    </row>
    <row r="114" spans="3:4" ht="45" customHeight="1">
      <c r="C114" s="18" t="s">
        <v>383</v>
      </c>
      <c r="D114" s="19" t="s">
        <v>384</v>
      </c>
    </row>
    <row r="115" spans="3:4" ht="45" customHeight="1">
      <c r="C115" s="10" t="s">
        <v>385</v>
      </c>
      <c r="D115" s="15" t="s">
        <v>386</v>
      </c>
    </row>
    <row r="116" spans="3:4" ht="45" customHeight="1" thickBot="1">
      <c r="C116" s="12" t="s">
        <v>387</v>
      </c>
      <c r="D116" s="13" t="s">
        <v>388</v>
      </c>
    </row>
    <row r="117" spans="3:4" ht="45" customHeight="1">
      <c r="C117" s="18" t="s">
        <v>121</v>
      </c>
      <c r="D117" s="19" t="s">
        <v>389</v>
      </c>
    </row>
    <row r="118" spans="3:4" ht="45" customHeight="1">
      <c r="C118" s="10" t="s">
        <v>390</v>
      </c>
      <c r="D118" s="15" t="s">
        <v>391</v>
      </c>
    </row>
    <row r="119" spans="3:4" ht="45" customHeight="1" thickBot="1">
      <c r="C119" s="12" t="s">
        <v>194</v>
      </c>
      <c r="D119" s="13" t="s">
        <v>365</v>
      </c>
    </row>
  </sheetData>
  <mergeCells count="1">
    <mergeCell ref="C2:D2"/>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sheetPr>
    <tabColor theme="3" tint="-0.249977111117893"/>
  </sheetPr>
  <dimension ref="C4:E48"/>
  <sheetViews>
    <sheetView showGridLines="0" zoomScale="80" zoomScaleNormal="80" workbookViewId="0"/>
  </sheetViews>
  <sheetFormatPr baseColWidth="10" defaultColWidth="11.42578125" defaultRowHeight="15"/>
  <cols>
    <col min="1" max="2" width="11.42578125" style="6"/>
    <col min="3" max="3" width="36.28515625" style="6" bestFit="1" customWidth="1"/>
    <col min="4" max="4" width="43.140625" style="6" customWidth="1"/>
    <col min="5" max="5" width="65.140625" style="6" customWidth="1"/>
    <col min="6" max="16384" width="11.42578125" style="6"/>
  </cols>
  <sheetData>
    <row r="4" spans="3:5" ht="15.75" thickBot="1"/>
    <row r="5" spans="3:5" ht="27" thickBot="1">
      <c r="C5" s="155"/>
      <c r="D5" s="58" t="s">
        <v>123</v>
      </c>
      <c r="E5" s="58" t="s">
        <v>124</v>
      </c>
    </row>
    <row r="6" spans="3:5" ht="51.75">
      <c r="C6" s="156"/>
      <c r="D6" s="53" t="s">
        <v>408</v>
      </c>
      <c r="E6" s="53" t="s">
        <v>409</v>
      </c>
    </row>
    <row r="7" spans="3:5" ht="26.25">
      <c r="C7" s="156"/>
      <c r="D7" s="54"/>
      <c r="E7" s="54"/>
    </row>
    <row r="8" spans="3:5" ht="51.75">
      <c r="C8" s="156"/>
      <c r="D8" s="53" t="s">
        <v>410</v>
      </c>
      <c r="E8" s="55" t="s">
        <v>411</v>
      </c>
    </row>
    <row r="9" spans="3:5" ht="26.25">
      <c r="C9" s="156"/>
      <c r="D9" s="54"/>
      <c r="E9" s="54"/>
    </row>
    <row r="10" spans="3:5" ht="51.75">
      <c r="C10" s="156"/>
      <c r="D10" s="53" t="s">
        <v>412</v>
      </c>
      <c r="E10" s="55" t="s">
        <v>413</v>
      </c>
    </row>
    <row r="11" spans="3:5" ht="26.25">
      <c r="C11" s="156"/>
      <c r="D11" s="54"/>
      <c r="E11" s="54"/>
    </row>
    <row r="12" spans="3:5" ht="26.25">
      <c r="C12" s="156"/>
      <c r="D12" s="53" t="s">
        <v>414</v>
      </c>
      <c r="E12" s="55" t="s">
        <v>415</v>
      </c>
    </row>
    <row r="13" spans="3:5" ht="26.25">
      <c r="C13" s="156"/>
      <c r="D13" s="54"/>
      <c r="E13" s="54"/>
    </row>
    <row r="14" spans="3:5" ht="51.75">
      <c r="C14" s="156"/>
      <c r="D14" s="53" t="s">
        <v>416</v>
      </c>
      <c r="E14" s="55" t="s">
        <v>417</v>
      </c>
    </row>
    <row r="15" spans="3:5" ht="26.25">
      <c r="C15" s="156"/>
      <c r="D15" s="54"/>
      <c r="E15" s="54"/>
    </row>
    <row r="16" spans="3:5" ht="51.75">
      <c r="C16" s="156"/>
      <c r="D16" s="53" t="s">
        <v>418</v>
      </c>
      <c r="E16" s="55" t="s">
        <v>419</v>
      </c>
    </row>
    <row r="17" spans="3:5" ht="26.25">
      <c r="C17" s="156"/>
      <c r="D17" s="54"/>
      <c r="E17" s="54"/>
    </row>
    <row r="18" spans="3:5" ht="51.75">
      <c r="C18" s="156"/>
      <c r="D18" s="53" t="s">
        <v>420</v>
      </c>
      <c r="E18" s="55" t="s">
        <v>421</v>
      </c>
    </row>
    <row r="19" spans="3:5" ht="26.25">
      <c r="C19" s="156"/>
      <c r="D19" s="54"/>
      <c r="E19" s="54"/>
    </row>
    <row r="20" spans="3:5" ht="51.75">
      <c r="C20" s="156"/>
      <c r="D20" s="53" t="s">
        <v>422</v>
      </c>
      <c r="E20" s="55" t="s">
        <v>423</v>
      </c>
    </row>
    <row r="21" spans="3:5" ht="26.25">
      <c r="C21" s="156"/>
      <c r="D21" s="54"/>
      <c r="E21" s="54"/>
    </row>
    <row r="22" spans="3:5" ht="27" thickBot="1">
      <c r="C22" s="157"/>
      <c r="D22" s="56"/>
      <c r="E22" s="57"/>
    </row>
    <row r="23" spans="3:5" ht="27" thickBot="1">
      <c r="C23" s="59" t="s">
        <v>125</v>
      </c>
      <c r="D23" s="60" t="s">
        <v>126</v>
      </c>
      <c r="E23" s="60" t="s">
        <v>127</v>
      </c>
    </row>
    <row r="24" spans="3:5" ht="409.5">
      <c r="C24" s="50" t="s">
        <v>424</v>
      </c>
      <c r="D24" s="61" t="s">
        <v>425</v>
      </c>
      <c r="E24" s="61" t="s">
        <v>426</v>
      </c>
    </row>
    <row r="25" spans="3:5" ht="26.25">
      <c r="C25" s="51"/>
      <c r="D25" s="62"/>
      <c r="E25" s="62"/>
    </row>
    <row r="26" spans="3:5" ht="409.5">
      <c r="C26" s="50" t="s">
        <v>427</v>
      </c>
      <c r="D26" s="61" t="s">
        <v>428</v>
      </c>
      <c r="E26" s="61" t="s">
        <v>429</v>
      </c>
    </row>
    <row r="27" spans="3:5" ht="26.25">
      <c r="C27" s="51"/>
      <c r="D27" s="62"/>
      <c r="E27" s="62"/>
    </row>
    <row r="28" spans="3:5" ht="281.25">
      <c r="C28" s="50" t="s">
        <v>430</v>
      </c>
      <c r="D28" s="61" t="s">
        <v>431</v>
      </c>
      <c r="E28" s="61" t="s">
        <v>432</v>
      </c>
    </row>
    <row r="29" spans="3:5" ht="26.25">
      <c r="C29" s="51"/>
      <c r="D29" s="62"/>
      <c r="E29" s="62"/>
    </row>
    <row r="30" spans="3:5" ht="77.25">
      <c r="C30" s="50" t="s">
        <v>433</v>
      </c>
      <c r="D30" s="62"/>
      <c r="E30" s="62"/>
    </row>
    <row r="31" spans="3:5" ht="26.25">
      <c r="C31" s="51"/>
      <c r="D31" s="62"/>
      <c r="E31" s="62"/>
    </row>
    <row r="32" spans="3:5" ht="51.75">
      <c r="C32" s="50" t="s">
        <v>434</v>
      </c>
      <c r="D32" s="62"/>
      <c r="E32" s="62"/>
    </row>
    <row r="33" spans="3:5" ht="26.25">
      <c r="C33" s="51"/>
      <c r="D33" s="62"/>
      <c r="E33" s="62"/>
    </row>
    <row r="34" spans="3:5" ht="51.75">
      <c r="C34" s="50" t="s">
        <v>435</v>
      </c>
      <c r="D34" s="62"/>
      <c r="E34" s="62"/>
    </row>
    <row r="35" spans="3:5" ht="26.25">
      <c r="C35" s="51"/>
      <c r="D35" s="62"/>
      <c r="E35" s="62"/>
    </row>
    <row r="36" spans="3:5" ht="27" thickBot="1">
      <c r="C36" s="52" t="s">
        <v>436</v>
      </c>
      <c r="D36" s="63"/>
      <c r="E36" s="63"/>
    </row>
    <row r="37" spans="3:5" ht="27" thickBot="1">
      <c r="C37" s="59" t="s">
        <v>128</v>
      </c>
      <c r="D37" s="60" t="s">
        <v>129</v>
      </c>
      <c r="E37" s="60" t="s">
        <v>130</v>
      </c>
    </row>
    <row r="38" spans="3:5" ht="281.25">
      <c r="C38" s="50" t="s">
        <v>437</v>
      </c>
      <c r="D38" s="61" t="s">
        <v>438</v>
      </c>
      <c r="E38" s="158" t="s">
        <v>439</v>
      </c>
    </row>
    <row r="39" spans="3:5" ht="26.25">
      <c r="C39" s="51"/>
      <c r="D39" s="62"/>
      <c r="E39" s="159"/>
    </row>
    <row r="40" spans="3:5" ht="230.25">
      <c r="C40" s="50" t="s">
        <v>440</v>
      </c>
      <c r="D40" s="61" t="s">
        <v>441</v>
      </c>
      <c r="E40" s="159"/>
    </row>
    <row r="41" spans="3:5" ht="26.25">
      <c r="C41" s="51"/>
      <c r="D41" s="62"/>
      <c r="E41" s="159"/>
    </row>
    <row r="42" spans="3:5" ht="77.25">
      <c r="C42" s="50" t="s">
        <v>442</v>
      </c>
      <c r="D42" s="61"/>
      <c r="E42" s="159"/>
    </row>
    <row r="43" spans="3:5" ht="26.25">
      <c r="C43" s="51"/>
      <c r="D43" s="62"/>
      <c r="E43" s="159"/>
    </row>
    <row r="44" spans="3:5" ht="51.75">
      <c r="C44" s="50" t="s">
        <v>443</v>
      </c>
      <c r="D44" s="61"/>
      <c r="E44" s="159"/>
    </row>
    <row r="45" spans="3:5" ht="26.25">
      <c r="C45" s="51"/>
      <c r="D45" s="62"/>
      <c r="E45" s="159"/>
    </row>
    <row r="46" spans="3:5" ht="51.75">
      <c r="C46" s="50" t="s">
        <v>444</v>
      </c>
      <c r="D46" s="61"/>
      <c r="E46" s="159"/>
    </row>
    <row r="47" spans="3:5" ht="26.25">
      <c r="C47" s="51"/>
      <c r="D47" s="62"/>
      <c r="E47" s="159"/>
    </row>
    <row r="48" spans="3:5" ht="52.5" thickBot="1">
      <c r="C48" s="52" t="s">
        <v>445</v>
      </c>
      <c r="D48" s="64"/>
      <c r="E48" s="160"/>
    </row>
  </sheetData>
  <mergeCells count="2">
    <mergeCell ref="C5:C22"/>
    <mergeCell ref="E38:E48"/>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sheetPr>
    <tabColor rgb="FFFFFF00"/>
  </sheetPr>
  <dimension ref="C4:D29"/>
  <sheetViews>
    <sheetView showGridLines="0" workbookViewId="0">
      <selection activeCell="B3" sqref="B3"/>
    </sheetView>
  </sheetViews>
  <sheetFormatPr baseColWidth="10" defaultColWidth="11.42578125" defaultRowHeight="15"/>
  <cols>
    <col min="1" max="2" width="11.42578125" style="7"/>
    <col min="3" max="3" width="17.7109375" style="7" customWidth="1"/>
    <col min="4" max="4" width="70" style="7" customWidth="1"/>
    <col min="5" max="16384" width="11.42578125" style="7"/>
  </cols>
  <sheetData>
    <row r="4" spans="3:4" ht="15.75" thickBot="1"/>
    <row r="5" spans="3:4">
      <c r="C5" s="20"/>
      <c r="D5" s="21"/>
    </row>
    <row r="6" spans="3:4">
      <c r="C6" s="22"/>
      <c r="D6" s="23"/>
    </row>
    <row r="7" spans="3:4" ht="18">
      <c r="C7" s="151" t="s">
        <v>131</v>
      </c>
      <c r="D7" s="24" t="s">
        <v>0</v>
      </c>
    </row>
    <row r="8" spans="3:4">
      <c r="C8" s="22"/>
      <c r="D8" s="23"/>
    </row>
    <row r="9" spans="3:4" ht="15.75" thickBot="1">
      <c r="C9" s="25"/>
      <c r="D9" s="26"/>
    </row>
    <row r="10" spans="3:4" ht="29.25">
      <c r="C10" s="161" t="s">
        <v>132</v>
      </c>
      <c r="D10" s="27" t="s">
        <v>446</v>
      </c>
    </row>
    <row r="11" spans="3:4">
      <c r="C11" s="162"/>
      <c r="D11" s="28"/>
    </row>
    <row r="12" spans="3:4" ht="30" thickBot="1">
      <c r="C12" s="163"/>
      <c r="D12" s="29" t="s">
        <v>447</v>
      </c>
    </row>
    <row r="13" spans="3:4" ht="43.5">
      <c r="C13" s="164" t="s">
        <v>133</v>
      </c>
      <c r="D13" s="27" t="s">
        <v>448</v>
      </c>
    </row>
    <row r="14" spans="3:4">
      <c r="C14" s="165"/>
      <c r="D14" s="28"/>
    </row>
    <row r="15" spans="3:4" ht="43.5">
      <c r="C15" s="165"/>
      <c r="D15" s="27" t="s">
        <v>449</v>
      </c>
    </row>
    <row r="16" spans="3:4">
      <c r="C16" s="165"/>
      <c r="D16" s="28"/>
    </row>
    <row r="17" spans="3:4" ht="29.25">
      <c r="C17" s="165"/>
      <c r="D17" s="27" t="s">
        <v>450</v>
      </c>
    </row>
    <row r="18" spans="3:4">
      <c r="C18" s="165"/>
      <c r="D18" s="28"/>
    </row>
    <row r="19" spans="3:4" ht="30" thickBot="1">
      <c r="C19" s="166"/>
      <c r="D19" s="29" t="s">
        <v>451</v>
      </c>
    </row>
    <row r="20" spans="3:4" ht="43.5">
      <c r="C20" s="167" t="s">
        <v>134</v>
      </c>
      <c r="D20" s="27" t="s">
        <v>452</v>
      </c>
    </row>
    <row r="21" spans="3:4">
      <c r="C21" s="168"/>
      <c r="D21" s="28"/>
    </row>
    <row r="22" spans="3:4" ht="29.25">
      <c r="C22" s="168"/>
      <c r="D22" s="27" t="s">
        <v>453</v>
      </c>
    </row>
    <row r="23" spans="3:4">
      <c r="C23" s="168"/>
      <c r="D23" s="28"/>
    </row>
    <row r="24" spans="3:4" ht="29.25">
      <c r="C24" s="168"/>
      <c r="D24" s="27" t="s">
        <v>454</v>
      </c>
    </row>
    <row r="25" spans="3:4">
      <c r="C25" s="168"/>
      <c r="D25" s="28"/>
    </row>
    <row r="26" spans="3:4" ht="30" thickBot="1">
      <c r="C26" s="169"/>
      <c r="D26" s="29" t="s">
        <v>455</v>
      </c>
    </row>
    <row r="27" spans="3:4" ht="29.25">
      <c r="C27" s="170" t="s">
        <v>135</v>
      </c>
      <c r="D27" s="27" t="s">
        <v>456</v>
      </c>
    </row>
    <row r="28" spans="3:4">
      <c r="C28" s="171"/>
      <c r="D28" s="28"/>
    </row>
    <row r="29" spans="3:4" ht="15.75" thickBot="1">
      <c r="C29" s="172"/>
      <c r="D29" s="29" t="s">
        <v>457</v>
      </c>
    </row>
  </sheetData>
  <mergeCells count="4">
    <mergeCell ref="C10:C12"/>
    <mergeCell ref="C13:C19"/>
    <mergeCell ref="C20:C26"/>
    <mergeCell ref="C27:C29"/>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sheetPr>
    <tabColor rgb="FF0000FF"/>
  </sheetPr>
  <dimension ref="B51"/>
  <sheetViews>
    <sheetView topLeftCell="A20" zoomScale="120" zoomScaleNormal="120" workbookViewId="0"/>
  </sheetViews>
  <sheetFormatPr baseColWidth="10" defaultColWidth="11.42578125" defaultRowHeight="15"/>
  <cols>
    <col min="1" max="16384" width="11.42578125" style="6"/>
  </cols>
  <sheetData>
    <row r="51" spans="2:2">
      <c r="B51" s="30" t="s">
        <v>221</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sheetPr>
    <tabColor rgb="FFC00000"/>
  </sheetPr>
  <dimension ref="C2:M44"/>
  <sheetViews>
    <sheetView showGridLines="0" zoomScale="60" zoomScaleNormal="60" workbookViewId="0">
      <selection activeCell="B23" sqref="B23"/>
    </sheetView>
  </sheetViews>
  <sheetFormatPr baseColWidth="10" defaultColWidth="11.42578125" defaultRowHeight="15"/>
  <cols>
    <col min="1" max="2" width="11.42578125" style="35"/>
    <col min="3" max="3" width="61.42578125" style="35" bestFit="1" customWidth="1"/>
    <col min="4" max="4" width="22.85546875" style="152" bestFit="1" customWidth="1"/>
    <col min="5" max="5" width="15.85546875" style="152" bestFit="1" customWidth="1"/>
    <col min="6" max="6" width="28.5703125" style="152" bestFit="1" customWidth="1"/>
    <col min="7" max="7" width="13" style="35" bestFit="1" customWidth="1"/>
    <col min="8" max="8" width="27.28515625" style="35" bestFit="1" customWidth="1"/>
    <col min="9" max="9" width="28.140625" style="35" bestFit="1" customWidth="1"/>
    <col min="10" max="10" width="18" style="35" bestFit="1" customWidth="1"/>
    <col min="11" max="12" width="19.42578125" style="35" bestFit="1" customWidth="1"/>
    <col min="13" max="16384" width="11.42578125" style="35"/>
  </cols>
  <sheetData>
    <row r="2" spans="3:13">
      <c r="C2" s="34"/>
    </row>
    <row r="4" spans="3:13" ht="22.5">
      <c r="C4" s="144" t="s">
        <v>142</v>
      </c>
      <c r="D4" s="144" t="s">
        <v>5</v>
      </c>
      <c r="E4" s="144" t="s">
        <v>143</v>
      </c>
      <c r="F4" s="144" t="s">
        <v>2</v>
      </c>
      <c r="G4" s="144" t="s">
        <v>144</v>
      </c>
      <c r="H4" s="144" t="s">
        <v>475</v>
      </c>
      <c r="I4" s="144" t="s">
        <v>170</v>
      </c>
      <c r="J4" s="144" t="s">
        <v>145</v>
      </c>
      <c r="K4" s="144" t="s">
        <v>146</v>
      </c>
      <c r="L4" s="144" t="s">
        <v>10</v>
      </c>
    </row>
    <row r="5" spans="3:13" ht="23.25">
      <c r="C5" s="145" t="s">
        <v>164</v>
      </c>
      <c r="D5" s="146" t="s">
        <v>59</v>
      </c>
      <c r="E5" s="146" t="s">
        <v>207</v>
      </c>
      <c r="F5" s="146" t="s">
        <v>218</v>
      </c>
      <c r="G5" s="145"/>
      <c r="H5" s="147"/>
      <c r="I5" s="147"/>
      <c r="J5" s="145"/>
      <c r="K5" s="148"/>
      <c r="L5" s="148"/>
    </row>
    <row r="6" spans="3:13" ht="23.25">
      <c r="C6" s="145" t="s">
        <v>165</v>
      </c>
      <c r="D6" s="146" t="s">
        <v>59</v>
      </c>
      <c r="E6" s="146" t="s">
        <v>207</v>
      </c>
      <c r="F6" s="146" t="s">
        <v>218</v>
      </c>
      <c r="G6" s="145"/>
      <c r="H6" s="147"/>
      <c r="I6" s="147"/>
      <c r="J6" s="145"/>
      <c r="K6" s="148"/>
      <c r="L6" s="148"/>
      <c r="M6" s="36"/>
    </row>
    <row r="7" spans="3:13" ht="23.25">
      <c r="C7" s="145" t="s">
        <v>166</v>
      </c>
      <c r="D7" s="146" t="s">
        <v>59</v>
      </c>
      <c r="E7" s="146" t="s">
        <v>207</v>
      </c>
      <c r="F7" s="146" t="s">
        <v>218</v>
      </c>
      <c r="G7" s="145"/>
      <c r="H7" s="147"/>
      <c r="I7" s="147"/>
      <c r="J7" s="145"/>
      <c r="K7" s="148"/>
      <c r="L7" s="148"/>
    </row>
    <row r="8" spans="3:13" ht="23.25">
      <c r="C8" s="145" t="s">
        <v>167</v>
      </c>
      <c r="D8" s="146" t="s">
        <v>59</v>
      </c>
      <c r="E8" s="146" t="s">
        <v>207</v>
      </c>
      <c r="F8" s="146" t="s">
        <v>218</v>
      </c>
      <c r="G8" s="145"/>
      <c r="H8" s="147"/>
      <c r="I8" s="147"/>
      <c r="J8" s="145"/>
      <c r="K8" s="148"/>
      <c r="L8" s="148"/>
    </row>
    <row r="9" spans="3:13" ht="23.25">
      <c r="C9" s="145" t="s">
        <v>168</v>
      </c>
      <c r="D9" s="146" t="s">
        <v>59</v>
      </c>
      <c r="E9" s="146" t="s">
        <v>208</v>
      </c>
      <c r="F9" s="146" t="s">
        <v>218</v>
      </c>
      <c r="G9" s="145"/>
      <c r="H9" s="148"/>
      <c r="I9" s="148"/>
      <c r="J9" s="145"/>
      <c r="K9" s="149"/>
      <c r="L9" s="149"/>
    </row>
    <row r="10" spans="3:13" ht="23.25">
      <c r="C10" s="145" t="s">
        <v>169</v>
      </c>
      <c r="D10" s="146" t="s">
        <v>59</v>
      </c>
      <c r="E10" s="146" t="s">
        <v>209</v>
      </c>
      <c r="F10" s="146" t="s">
        <v>218</v>
      </c>
      <c r="G10" s="145"/>
      <c r="H10" s="148"/>
      <c r="I10" s="148"/>
      <c r="J10" s="145"/>
      <c r="K10" s="148"/>
      <c r="L10" s="148"/>
    </row>
    <row r="11" spans="3:13" ht="23.25">
      <c r="C11" s="145" t="s">
        <v>171</v>
      </c>
      <c r="D11" s="146" t="s">
        <v>59</v>
      </c>
      <c r="E11" s="146" t="s">
        <v>210</v>
      </c>
      <c r="F11" s="146" t="s">
        <v>218</v>
      </c>
      <c r="G11" s="145"/>
      <c r="H11" s="148"/>
      <c r="I11" s="148"/>
      <c r="J11" s="145"/>
      <c r="K11" s="148"/>
      <c r="L11" s="148"/>
    </row>
    <row r="12" spans="3:13" ht="23.25">
      <c r="C12" s="145" t="s">
        <v>172</v>
      </c>
      <c r="D12" s="146" t="s">
        <v>59</v>
      </c>
      <c r="E12" s="146" t="s">
        <v>208</v>
      </c>
      <c r="F12" s="146" t="s">
        <v>218</v>
      </c>
      <c r="G12" s="145"/>
      <c r="H12" s="148"/>
      <c r="I12" s="148"/>
      <c r="J12" s="145"/>
      <c r="K12" s="149"/>
      <c r="L12" s="149"/>
    </row>
    <row r="13" spans="3:13" ht="23.25">
      <c r="C13" s="145" t="s">
        <v>173</v>
      </c>
      <c r="D13" s="146" t="s">
        <v>59</v>
      </c>
      <c r="E13" s="146" t="s">
        <v>208</v>
      </c>
      <c r="F13" s="146" t="s">
        <v>218</v>
      </c>
      <c r="G13" s="145"/>
      <c r="H13" s="148"/>
      <c r="I13" s="148"/>
      <c r="J13" s="145"/>
      <c r="K13" s="149"/>
      <c r="L13" s="149"/>
    </row>
    <row r="14" spans="3:13" ht="23.25">
      <c r="C14" s="145" t="s">
        <v>174</v>
      </c>
      <c r="D14" s="146" t="s">
        <v>59</v>
      </c>
      <c r="E14" s="146" t="s">
        <v>207</v>
      </c>
      <c r="F14" s="146" t="s">
        <v>218</v>
      </c>
      <c r="G14" s="145"/>
      <c r="H14" s="147"/>
      <c r="I14" s="147"/>
      <c r="J14" s="145"/>
      <c r="K14" s="148"/>
      <c r="L14" s="148"/>
    </row>
    <row r="15" spans="3:13" ht="23.25">
      <c r="C15" s="145" t="s">
        <v>175</v>
      </c>
      <c r="D15" s="146" t="s">
        <v>59</v>
      </c>
      <c r="E15" s="146" t="s">
        <v>207</v>
      </c>
      <c r="F15" s="146" t="s">
        <v>218</v>
      </c>
      <c r="G15" s="145"/>
      <c r="H15" s="147"/>
      <c r="I15" s="147"/>
      <c r="J15" s="145"/>
      <c r="K15" s="148"/>
      <c r="L15" s="148"/>
    </row>
    <row r="16" spans="3:13" ht="23.25">
      <c r="C16" s="145" t="s">
        <v>176</v>
      </c>
      <c r="D16" s="146" t="s">
        <v>59</v>
      </c>
      <c r="E16" s="146" t="s">
        <v>207</v>
      </c>
      <c r="F16" s="146" t="s">
        <v>218</v>
      </c>
      <c r="G16" s="145"/>
      <c r="H16" s="147"/>
      <c r="I16" s="147"/>
      <c r="J16" s="145"/>
      <c r="K16" s="148"/>
      <c r="L16" s="148"/>
    </row>
    <row r="17" spans="3:13" ht="23.25">
      <c r="C17" s="145" t="s">
        <v>177</v>
      </c>
      <c r="D17" s="146" t="s">
        <v>59</v>
      </c>
      <c r="E17" s="146" t="s">
        <v>207</v>
      </c>
      <c r="F17" s="146" t="s">
        <v>218</v>
      </c>
      <c r="G17" s="145"/>
      <c r="H17" s="147"/>
      <c r="I17" s="147"/>
      <c r="J17" s="145"/>
      <c r="K17" s="148"/>
      <c r="L17" s="148"/>
    </row>
    <row r="18" spans="3:13" ht="23.25">
      <c r="C18" s="145" t="s">
        <v>178</v>
      </c>
      <c r="D18" s="146" t="s">
        <v>59</v>
      </c>
      <c r="E18" s="146" t="s">
        <v>207</v>
      </c>
      <c r="F18" s="146" t="s">
        <v>220</v>
      </c>
      <c r="G18" s="145"/>
      <c r="H18" s="147"/>
      <c r="I18" s="147"/>
      <c r="J18" s="145"/>
      <c r="K18" s="148"/>
      <c r="L18" s="148"/>
    </row>
    <row r="19" spans="3:13" ht="23.25">
      <c r="C19" s="145" t="s">
        <v>179</v>
      </c>
      <c r="D19" s="146" t="s">
        <v>59</v>
      </c>
      <c r="E19" s="146" t="s">
        <v>208</v>
      </c>
      <c r="F19" s="146" t="s">
        <v>220</v>
      </c>
      <c r="G19" s="145"/>
      <c r="H19" s="149"/>
      <c r="I19" s="149"/>
      <c r="J19" s="145"/>
      <c r="K19" s="149"/>
      <c r="L19" s="149"/>
    </row>
    <row r="20" spans="3:13" ht="23.25">
      <c r="C20" s="145" t="s">
        <v>180</v>
      </c>
      <c r="D20" s="146" t="s">
        <v>59</v>
      </c>
      <c r="E20" s="146" t="s">
        <v>208</v>
      </c>
      <c r="F20" s="146" t="s">
        <v>220</v>
      </c>
      <c r="G20" s="145"/>
      <c r="H20" s="149"/>
      <c r="I20" s="149"/>
      <c r="J20" s="145"/>
      <c r="K20" s="149"/>
      <c r="L20" s="149"/>
    </row>
    <row r="21" spans="3:13" ht="23.25">
      <c r="C21" s="145" t="s">
        <v>181</v>
      </c>
      <c r="D21" s="146" t="s">
        <v>59</v>
      </c>
      <c r="E21" s="146" t="s">
        <v>208</v>
      </c>
      <c r="F21" s="146" t="s">
        <v>220</v>
      </c>
      <c r="G21" s="145"/>
      <c r="H21" s="149"/>
      <c r="I21" s="149"/>
      <c r="J21" s="145"/>
      <c r="K21" s="149"/>
      <c r="L21" s="149"/>
    </row>
    <row r="22" spans="3:13" ht="23.25">
      <c r="C22" s="145" t="s">
        <v>206</v>
      </c>
      <c r="D22" s="146" t="s">
        <v>59</v>
      </c>
      <c r="E22" s="146" t="s">
        <v>208</v>
      </c>
      <c r="F22" s="146" t="s">
        <v>220</v>
      </c>
      <c r="G22" s="145"/>
      <c r="H22" s="149"/>
      <c r="I22" s="149"/>
      <c r="J22" s="145"/>
      <c r="K22" s="149"/>
      <c r="L22" s="149"/>
    </row>
    <row r="23" spans="3:13" ht="23.25">
      <c r="C23" s="145" t="s">
        <v>183</v>
      </c>
      <c r="D23" s="146" t="s">
        <v>59</v>
      </c>
      <c r="E23" s="146" t="s">
        <v>208</v>
      </c>
      <c r="F23" s="146" t="s">
        <v>220</v>
      </c>
      <c r="G23" s="145"/>
      <c r="H23" s="149"/>
      <c r="I23" s="149"/>
      <c r="J23" s="145"/>
      <c r="K23" s="149"/>
      <c r="L23" s="149"/>
    </row>
    <row r="24" spans="3:13" ht="23.25">
      <c r="C24" s="145" t="s">
        <v>78</v>
      </c>
      <c r="D24" s="146" t="s">
        <v>59</v>
      </c>
      <c r="E24" s="146" t="s">
        <v>208</v>
      </c>
      <c r="F24" s="146" t="s">
        <v>154</v>
      </c>
      <c r="G24" s="145"/>
      <c r="H24" s="149"/>
      <c r="I24" s="149"/>
      <c r="J24" s="145"/>
      <c r="K24" s="149"/>
      <c r="L24" s="149"/>
    </row>
    <row r="25" spans="3:13" ht="23.25">
      <c r="C25" s="145" t="s">
        <v>182</v>
      </c>
      <c r="D25" s="146" t="s">
        <v>59</v>
      </c>
      <c r="E25" s="146" t="s">
        <v>208</v>
      </c>
      <c r="F25" s="146" t="s">
        <v>154</v>
      </c>
      <c r="G25" s="145"/>
      <c r="H25" s="149"/>
      <c r="I25" s="149"/>
      <c r="J25" s="145"/>
      <c r="K25" s="149"/>
      <c r="L25" s="149"/>
      <c r="M25" s="36"/>
    </row>
    <row r="26" spans="3:13" ht="23.25">
      <c r="C26" s="145" t="s">
        <v>184</v>
      </c>
      <c r="D26" s="146" t="s">
        <v>59</v>
      </c>
      <c r="E26" s="146" t="s">
        <v>208</v>
      </c>
      <c r="F26" s="146" t="s">
        <v>154</v>
      </c>
      <c r="G26" s="145"/>
      <c r="H26" s="149"/>
      <c r="I26" s="149"/>
      <c r="J26" s="145"/>
      <c r="K26" s="149"/>
      <c r="L26" s="149"/>
    </row>
    <row r="27" spans="3:13" ht="23.25">
      <c r="C27" s="145" t="s">
        <v>185</v>
      </c>
      <c r="D27" s="146" t="s">
        <v>59</v>
      </c>
      <c r="E27" s="146" t="s">
        <v>208</v>
      </c>
      <c r="F27" s="146" t="s">
        <v>154</v>
      </c>
      <c r="G27" s="145"/>
      <c r="H27" s="149"/>
      <c r="I27" s="149"/>
      <c r="J27" s="145"/>
      <c r="K27" s="149"/>
      <c r="L27" s="149"/>
    </row>
    <row r="28" spans="3:13" ht="23.25">
      <c r="C28" s="145" t="s">
        <v>186</v>
      </c>
      <c r="D28" s="146" t="s">
        <v>59</v>
      </c>
      <c r="E28" s="146" t="s">
        <v>208</v>
      </c>
      <c r="F28" s="146" t="s">
        <v>154</v>
      </c>
      <c r="G28" s="145"/>
      <c r="H28" s="149"/>
      <c r="I28" s="149"/>
      <c r="J28" s="145"/>
      <c r="K28" s="149"/>
      <c r="L28" s="149"/>
    </row>
    <row r="29" spans="3:13" ht="23.25">
      <c r="C29" s="145" t="s">
        <v>187</v>
      </c>
      <c r="D29" s="146" t="s">
        <v>59</v>
      </c>
      <c r="E29" s="146" t="s">
        <v>208</v>
      </c>
      <c r="F29" s="146" t="s">
        <v>154</v>
      </c>
      <c r="G29" s="145"/>
      <c r="H29" s="149"/>
      <c r="I29" s="149"/>
      <c r="J29" s="145"/>
      <c r="K29" s="149"/>
      <c r="L29" s="149"/>
    </row>
    <row r="30" spans="3:13" ht="23.25">
      <c r="C30" s="145" t="s">
        <v>188</v>
      </c>
      <c r="D30" s="146" t="s">
        <v>59</v>
      </c>
      <c r="E30" s="146" t="s">
        <v>208</v>
      </c>
      <c r="F30" s="146" t="s">
        <v>154</v>
      </c>
      <c r="G30" s="145"/>
      <c r="H30" s="149"/>
      <c r="I30" s="149"/>
      <c r="J30" s="145"/>
      <c r="K30" s="149"/>
      <c r="L30" s="149"/>
    </row>
    <row r="31" spans="3:13" ht="23.25">
      <c r="C31" s="145" t="s">
        <v>189</v>
      </c>
      <c r="D31" s="146" t="s">
        <v>59</v>
      </c>
      <c r="E31" s="146" t="s">
        <v>207</v>
      </c>
      <c r="F31" s="146" t="s">
        <v>154</v>
      </c>
      <c r="G31" s="145"/>
      <c r="H31" s="150"/>
      <c r="I31" s="150"/>
      <c r="J31" s="145"/>
      <c r="K31" s="148"/>
      <c r="L31" s="148"/>
    </row>
    <row r="32" spans="3:13" ht="23.25">
      <c r="C32" s="145" t="s">
        <v>190</v>
      </c>
      <c r="D32" s="146" t="s">
        <v>59</v>
      </c>
      <c r="E32" s="146" t="s">
        <v>208</v>
      </c>
      <c r="F32" s="146" t="s">
        <v>154</v>
      </c>
      <c r="G32" s="145"/>
      <c r="H32" s="149"/>
      <c r="I32" s="149"/>
      <c r="J32" s="145"/>
      <c r="K32" s="149"/>
      <c r="L32" s="149"/>
    </row>
    <row r="33" spans="3:12" ht="23.25">
      <c r="C33" s="145" t="s">
        <v>212</v>
      </c>
      <c r="D33" s="146" t="s">
        <v>213</v>
      </c>
      <c r="E33" s="146" t="s">
        <v>208</v>
      </c>
      <c r="F33" s="146" t="s">
        <v>154</v>
      </c>
      <c r="G33" s="145"/>
      <c r="H33" s="149"/>
      <c r="I33" s="149"/>
      <c r="J33" s="145"/>
      <c r="K33" s="149"/>
      <c r="L33" s="149"/>
    </row>
    <row r="34" spans="3:12" ht="23.25">
      <c r="C34" s="145" t="s">
        <v>105</v>
      </c>
      <c r="D34" s="146" t="s">
        <v>59</v>
      </c>
      <c r="E34" s="146" t="s">
        <v>208</v>
      </c>
      <c r="F34" s="146" t="s">
        <v>154</v>
      </c>
      <c r="G34" s="145"/>
      <c r="H34" s="149"/>
      <c r="I34" s="149"/>
      <c r="J34" s="145"/>
      <c r="K34" s="149"/>
      <c r="L34" s="149"/>
    </row>
    <row r="35" spans="3:12" ht="23.25">
      <c r="C35" s="145" t="s">
        <v>191</v>
      </c>
      <c r="D35" s="146" t="s">
        <v>59</v>
      </c>
      <c r="E35" s="146" t="s">
        <v>208</v>
      </c>
      <c r="F35" s="146" t="s">
        <v>154</v>
      </c>
      <c r="G35" s="145"/>
      <c r="H35" s="149"/>
      <c r="I35" s="149"/>
      <c r="J35" s="145"/>
      <c r="K35" s="149"/>
      <c r="L35" s="149"/>
    </row>
    <row r="36" spans="3:12" ht="23.25">
      <c r="C36" s="145" t="s">
        <v>192</v>
      </c>
      <c r="D36" s="146" t="s">
        <v>59</v>
      </c>
      <c r="E36" s="146" t="s">
        <v>208</v>
      </c>
      <c r="F36" s="146" t="s">
        <v>154</v>
      </c>
      <c r="G36" s="145"/>
      <c r="H36" s="149"/>
      <c r="I36" s="149"/>
      <c r="J36" s="145"/>
      <c r="K36" s="149"/>
      <c r="L36" s="149"/>
    </row>
    <row r="37" spans="3:12" ht="23.25">
      <c r="C37" s="145" t="s">
        <v>193</v>
      </c>
      <c r="D37" s="146" t="s">
        <v>59</v>
      </c>
      <c r="E37" s="146" t="s">
        <v>208</v>
      </c>
      <c r="F37" s="146" t="s">
        <v>137</v>
      </c>
      <c r="G37" s="145"/>
      <c r="H37" s="149"/>
      <c r="I37" s="149"/>
      <c r="J37" s="145"/>
      <c r="K37" s="149"/>
      <c r="L37" s="149"/>
    </row>
    <row r="38" spans="3:12" ht="23.25">
      <c r="C38" s="145" t="s">
        <v>194</v>
      </c>
      <c r="D38" s="146" t="s">
        <v>59</v>
      </c>
      <c r="E38" s="146" t="s">
        <v>208</v>
      </c>
      <c r="F38" s="146" t="s">
        <v>137</v>
      </c>
      <c r="G38" s="145"/>
      <c r="H38" s="149"/>
      <c r="I38" s="149"/>
      <c r="J38" s="145"/>
      <c r="K38" s="149"/>
      <c r="L38" s="149"/>
    </row>
    <row r="39" spans="3:12" ht="23.25">
      <c r="C39" s="145" t="s">
        <v>195</v>
      </c>
      <c r="D39" s="146" t="s">
        <v>59</v>
      </c>
      <c r="E39" s="146" t="s">
        <v>208</v>
      </c>
      <c r="F39" s="146" t="s">
        <v>137</v>
      </c>
      <c r="G39" s="145"/>
      <c r="H39" s="149"/>
      <c r="I39" s="149"/>
      <c r="J39" s="145"/>
      <c r="K39" s="149"/>
      <c r="L39" s="149"/>
    </row>
    <row r="40" spans="3:12" ht="23.25">
      <c r="C40" s="145" t="s">
        <v>196</v>
      </c>
      <c r="D40" s="146" t="s">
        <v>59</v>
      </c>
      <c r="E40" s="146" t="s">
        <v>208</v>
      </c>
      <c r="F40" s="146" t="s">
        <v>137</v>
      </c>
      <c r="G40" s="145"/>
      <c r="H40" s="149"/>
      <c r="I40" s="149"/>
      <c r="J40" s="145"/>
      <c r="K40" s="149"/>
      <c r="L40" s="149"/>
    </row>
    <row r="41" spans="3:12" ht="23.25">
      <c r="C41" s="145" t="s">
        <v>197</v>
      </c>
      <c r="D41" s="146" t="s">
        <v>59</v>
      </c>
      <c r="E41" s="146" t="s">
        <v>208</v>
      </c>
      <c r="F41" s="146" t="s">
        <v>137</v>
      </c>
      <c r="G41" s="145"/>
      <c r="H41" s="149"/>
      <c r="I41" s="149"/>
      <c r="J41" s="145"/>
      <c r="K41" s="149"/>
      <c r="L41" s="149"/>
    </row>
    <row r="42" spans="3:12" ht="23.25">
      <c r="C42" s="145" t="s">
        <v>198</v>
      </c>
      <c r="D42" s="146" t="s">
        <v>59</v>
      </c>
      <c r="E42" s="146" t="s">
        <v>208</v>
      </c>
      <c r="F42" s="146" t="s">
        <v>137</v>
      </c>
      <c r="G42" s="145"/>
      <c r="H42" s="149"/>
      <c r="I42" s="149"/>
      <c r="J42" s="145"/>
      <c r="K42" s="149"/>
      <c r="L42" s="149"/>
    </row>
    <row r="43" spans="3:12" ht="23.25">
      <c r="C43" s="145" t="s">
        <v>199</v>
      </c>
      <c r="D43" s="146" t="s">
        <v>59</v>
      </c>
      <c r="E43" s="146" t="s">
        <v>208</v>
      </c>
      <c r="F43" s="146" t="s">
        <v>137</v>
      </c>
      <c r="G43" s="145"/>
      <c r="H43" s="149"/>
      <c r="I43" s="149"/>
      <c r="J43" s="145"/>
      <c r="K43" s="149"/>
      <c r="L43" s="149"/>
    </row>
    <row r="44" spans="3:12" ht="23.25">
      <c r="C44" s="145" t="s">
        <v>200</v>
      </c>
      <c r="D44" s="146" t="s">
        <v>59</v>
      </c>
      <c r="E44" s="146" t="s">
        <v>208</v>
      </c>
      <c r="F44" s="146" t="s">
        <v>219</v>
      </c>
      <c r="G44" s="145"/>
      <c r="H44" s="149"/>
      <c r="I44" s="149"/>
      <c r="J44" s="145"/>
      <c r="K44" s="149"/>
      <c r="L44" s="149"/>
    </row>
  </sheetData>
  <pageMargins left="0.7" right="0.7" top="0.75" bottom="0.75" header="0.3" footer="0.3"/>
  <pageSetup orientation="portrait" horizontalDpi="4294967293" verticalDpi="0" r:id="rId1"/>
  <drawing r:id="rId2"/>
</worksheet>
</file>

<file path=xl/worksheets/sheet7.xml><?xml version="1.0" encoding="utf-8"?>
<worksheet xmlns="http://schemas.openxmlformats.org/spreadsheetml/2006/main" xmlns:r="http://schemas.openxmlformats.org/officeDocument/2006/relationships">
  <sheetPr>
    <tabColor theme="6" tint="-0.249977111117893"/>
  </sheetPr>
  <dimension ref="B3:P18"/>
  <sheetViews>
    <sheetView showGridLines="0" zoomScale="70" zoomScaleNormal="70" workbookViewId="0">
      <selection activeCell="H5" sqref="H5"/>
    </sheetView>
  </sheetViews>
  <sheetFormatPr baseColWidth="10" defaultColWidth="11.42578125" defaultRowHeight="15"/>
  <cols>
    <col min="1" max="1" width="11.42578125" style="33"/>
    <col min="2" max="2" width="37.140625" style="33" customWidth="1"/>
    <col min="3" max="3" width="27.140625" style="33" bestFit="1" customWidth="1"/>
    <col min="4" max="4" width="19.5703125" style="33" bestFit="1" customWidth="1"/>
    <col min="5" max="5" width="34.5703125" style="33" bestFit="1" customWidth="1"/>
    <col min="6" max="6" width="32.42578125" style="33" bestFit="1" customWidth="1"/>
    <col min="7" max="7" width="24.28515625" style="33" bestFit="1" customWidth="1"/>
    <col min="8" max="8" width="34.42578125" style="33" customWidth="1"/>
    <col min="9" max="9" width="17.42578125" style="33" bestFit="1" customWidth="1"/>
    <col min="10" max="10" width="11.7109375" style="33" bestFit="1" customWidth="1"/>
    <col min="11" max="11" width="10.42578125" style="33" bestFit="1" customWidth="1"/>
    <col min="12" max="12" width="22.85546875" style="40" bestFit="1" customWidth="1"/>
    <col min="13" max="13" width="16" style="33" bestFit="1" customWidth="1"/>
    <col min="14" max="14" width="15.140625" style="33" bestFit="1" customWidth="1"/>
    <col min="15" max="16384" width="11.42578125" style="33"/>
  </cols>
  <sheetData>
    <row r="3" spans="2:16">
      <c r="L3" s="38"/>
    </row>
    <row r="4" spans="2:16" s="38" customFormat="1" ht="42">
      <c r="B4" s="128" t="s">
        <v>0</v>
      </c>
      <c r="C4" s="128" t="s">
        <v>1</v>
      </c>
      <c r="D4" s="128" t="s">
        <v>2</v>
      </c>
      <c r="E4" s="128" t="s">
        <v>16</v>
      </c>
      <c r="F4" s="195" t="s">
        <v>3</v>
      </c>
      <c r="G4" s="196"/>
      <c r="H4" s="128" t="s">
        <v>4</v>
      </c>
      <c r="I4" s="128" t="s">
        <v>5</v>
      </c>
      <c r="J4" s="128" t="s">
        <v>6</v>
      </c>
      <c r="K4" s="128" t="s">
        <v>7</v>
      </c>
      <c r="L4" s="129" t="s">
        <v>8</v>
      </c>
      <c r="M4" s="128" t="s">
        <v>9</v>
      </c>
      <c r="N4" s="128" t="s">
        <v>10</v>
      </c>
    </row>
    <row r="5" spans="2:16" ht="120" customHeight="1">
      <c r="B5" s="177" t="s">
        <v>473</v>
      </c>
      <c r="C5" s="180" t="s">
        <v>11</v>
      </c>
      <c r="D5" s="183" t="s">
        <v>12</v>
      </c>
      <c r="E5" s="180" t="s">
        <v>17</v>
      </c>
      <c r="F5" s="130" t="s">
        <v>20</v>
      </c>
      <c r="G5" s="131" t="s">
        <v>156</v>
      </c>
      <c r="H5" s="131" t="s">
        <v>13</v>
      </c>
      <c r="I5" s="130" t="s">
        <v>14</v>
      </c>
      <c r="J5" s="130" t="s">
        <v>15</v>
      </c>
      <c r="K5" s="132">
        <v>0.08</v>
      </c>
      <c r="L5" s="133" t="s">
        <v>163</v>
      </c>
      <c r="M5" s="134" t="e">
        <f>+'BASE DE DATOS'!K5/'BASE DE DATOS'!K6</f>
        <v>#DIV/0!</v>
      </c>
      <c r="N5" s="134" t="e">
        <f>+'BASE DE DATOS'!L5/'BASE DE DATOS'!L6</f>
        <v>#DIV/0!</v>
      </c>
      <c r="P5" s="39">
        <v>0.3</v>
      </c>
    </row>
    <row r="6" spans="2:16" ht="42">
      <c r="B6" s="178"/>
      <c r="C6" s="181"/>
      <c r="D6" s="184"/>
      <c r="E6" s="181"/>
      <c r="F6" s="130" t="s">
        <v>21</v>
      </c>
      <c r="G6" s="135" t="s">
        <v>157</v>
      </c>
      <c r="H6" s="131" t="s">
        <v>159</v>
      </c>
      <c r="I6" s="130" t="s">
        <v>14</v>
      </c>
      <c r="J6" s="130" t="s">
        <v>15</v>
      </c>
      <c r="K6" s="132">
        <v>0.35</v>
      </c>
      <c r="L6" s="133" t="s">
        <v>163</v>
      </c>
      <c r="M6" s="134" t="e">
        <f>+'BASE DE DATOS'!K5/'BASE DE DATOS'!K7</f>
        <v>#DIV/0!</v>
      </c>
      <c r="N6" s="134" t="e">
        <f>+'BASE DE DATOS'!L5/'BASE DE DATOS'!L7</f>
        <v>#DIV/0!</v>
      </c>
      <c r="P6" s="39">
        <v>0.35</v>
      </c>
    </row>
    <row r="7" spans="2:16" ht="42">
      <c r="B7" s="178"/>
      <c r="C7" s="181"/>
      <c r="D7" s="184"/>
      <c r="E7" s="182"/>
      <c r="F7" s="130" t="s">
        <v>22</v>
      </c>
      <c r="G7" s="135" t="s">
        <v>158</v>
      </c>
      <c r="H7" s="131" t="s">
        <v>160</v>
      </c>
      <c r="I7" s="130" t="s">
        <v>14</v>
      </c>
      <c r="J7" s="130" t="s">
        <v>15</v>
      </c>
      <c r="K7" s="132">
        <v>0.12</v>
      </c>
      <c r="L7" s="133" t="s">
        <v>163</v>
      </c>
      <c r="M7" s="134" t="e">
        <f>+'BASE DE DATOS'!K5/'BASE DE DATOS'!K8</f>
        <v>#DIV/0!</v>
      </c>
      <c r="N7" s="134" t="e">
        <f>+'BASE DE DATOS'!L5/'BASE DE DATOS'!L8</f>
        <v>#DIV/0!</v>
      </c>
      <c r="P7" s="39">
        <v>0.35</v>
      </c>
    </row>
    <row r="8" spans="2:16" ht="63">
      <c r="B8" s="178"/>
      <c r="C8" s="181"/>
      <c r="D8" s="184"/>
      <c r="E8" s="180" t="s">
        <v>18</v>
      </c>
      <c r="F8" s="175" t="s">
        <v>24</v>
      </c>
      <c r="G8" s="176"/>
      <c r="H8" s="133" t="s">
        <v>23</v>
      </c>
      <c r="I8" s="130" t="s">
        <v>140</v>
      </c>
      <c r="J8" s="130" t="s">
        <v>15</v>
      </c>
      <c r="K8" s="136">
        <v>1</v>
      </c>
      <c r="L8" s="130" t="s">
        <v>201</v>
      </c>
      <c r="M8" s="134" t="e">
        <f>+'BASE DE DATOS'!K6/'BASE DE DATOS'!H6</f>
        <v>#DIV/0!</v>
      </c>
      <c r="N8" s="134" t="e">
        <f>+'BASE DE DATOS'!L6/'BASE DE DATOS'!I6</f>
        <v>#DIV/0!</v>
      </c>
    </row>
    <row r="9" spans="2:16" ht="63">
      <c r="B9" s="178"/>
      <c r="C9" s="181"/>
      <c r="D9" s="184"/>
      <c r="E9" s="182"/>
      <c r="F9" s="175" t="s">
        <v>25</v>
      </c>
      <c r="G9" s="176"/>
      <c r="H9" s="133" t="s">
        <v>482</v>
      </c>
      <c r="I9" s="130" t="s">
        <v>14</v>
      </c>
      <c r="J9" s="130" t="s">
        <v>15</v>
      </c>
      <c r="K9" s="132">
        <v>0.15</v>
      </c>
      <c r="L9" s="130" t="s">
        <v>201</v>
      </c>
      <c r="M9" s="134" t="e">
        <f>+'BASE DE DATOS'!L6/'BASE DE DATOS'!O6-1</f>
        <v>#DIV/0!</v>
      </c>
      <c r="N9" s="134" t="e">
        <f>+'BASE DE DATOS'!L6/'BASE DE DATOS'!M6-1</f>
        <v>#DIV/0!</v>
      </c>
    </row>
    <row r="10" spans="2:16" ht="63">
      <c r="B10" s="178"/>
      <c r="C10" s="181"/>
      <c r="D10" s="184"/>
      <c r="E10" s="130" t="s">
        <v>26</v>
      </c>
      <c r="F10" s="133" t="s">
        <v>27</v>
      </c>
      <c r="G10" s="133" t="s">
        <v>28</v>
      </c>
      <c r="H10" s="133" t="s">
        <v>29</v>
      </c>
      <c r="I10" s="130" t="s">
        <v>14</v>
      </c>
      <c r="J10" s="130" t="s">
        <v>15</v>
      </c>
      <c r="K10" s="136">
        <v>1</v>
      </c>
      <c r="L10" s="130" t="s">
        <v>201</v>
      </c>
      <c r="M10" s="134" t="e">
        <f>+'BASE DE DATOS'!K9/'BASE DE DATOS'!H9</f>
        <v>#DIV/0!</v>
      </c>
      <c r="N10" s="134" t="e">
        <f>+'BASE DE DATOS'!L9/'BASE DE DATOS'!I9</f>
        <v>#DIV/0!</v>
      </c>
    </row>
    <row r="11" spans="2:16" ht="50.25" customHeight="1">
      <c r="B11" s="178"/>
      <c r="C11" s="181"/>
      <c r="D11" s="184"/>
      <c r="E11" s="183" t="s">
        <v>19</v>
      </c>
      <c r="F11" s="180" t="s">
        <v>34</v>
      </c>
      <c r="G11" s="130" t="s">
        <v>35</v>
      </c>
      <c r="H11" s="133" t="s">
        <v>37</v>
      </c>
      <c r="I11" s="130" t="s">
        <v>14</v>
      </c>
      <c r="J11" s="130" t="s">
        <v>15</v>
      </c>
      <c r="K11" s="136">
        <v>1</v>
      </c>
      <c r="L11" s="130" t="s">
        <v>201</v>
      </c>
      <c r="M11" s="134" t="e">
        <f>+'BASE DE DATOS'!K10/'BASE DE DATOS'!H10</f>
        <v>#DIV/0!</v>
      </c>
      <c r="N11" s="134" t="e">
        <f>+'BASE DE DATOS'!L10/'BASE DE DATOS'!I10</f>
        <v>#DIV/0!</v>
      </c>
    </row>
    <row r="12" spans="2:16" ht="50.25" customHeight="1">
      <c r="B12" s="179"/>
      <c r="C12" s="182"/>
      <c r="D12" s="185"/>
      <c r="E12" s="185"/>
      <c r="F12" s="182"/>
      <c r="G12" s="130" t="s">
        <v>36</v>
      </c>
      <c r="H12" s="133" t="s">
        <v>38</v>
      </c>
      <c r="I12" s="130" t="s">
        <v>14</v>
      </c>
      <c r="J12" s="130" t="s">
        <v>15</v>
      </c>
      <c r="K12" s="136">
        <v>1</v>
      </c>
      <c r="L12" s="130" t="s">
        <v>201</v>
      </c>
      <c r="M12" s="134" t="e">
        <f>+'BASE DE DATOS'!K11/'BASE DE DATOS'!H11</f>
        <v>#DIV/0!</v>
      </c>
      <c r="N12" s="134" t="e">
        <f>+'BASE DE DATOS'!L11/'BASE DE DATOS'!I11</f>
        <v>#DIV/0!</v>
      </c>
    </row>
    <row r="13" spans="2:16" ht="63">
      <c r="B13" s="186" t="s">
        <v>474</v>
      </c>
      <c r="C13" s="189" t="s">
        <v>399</v>
      </c>
      <c r="D13" s="192" t="s">
        <v>12</v>
      </c>
      <c r="E13" s="137" t="s">
        <v>39</v>
      </c>
      <c r="F13" s="138" t="s">
        <v>43</v>
      </c>
      <c r="G13" s="139" t="s">
        <v>53</v>
      </c>
      <c r="H13" s="138" t="s">
        <v>54</v>
      </c>
      <c r="I13" s="138" t="s">
        <v>14</v>
      </c>
      <c r="J13" s="139" t="s">
        <v>15</v>
      </c>
      <c r="K13" s="140">
        <v>1</v>
      </c>
      <c r="L13" s="139" t="s">
        <v>203</v>
      </c>
      <c r="M13" s="141" t="e">
        <f>+'BASE DE DATOS'!K13/'BASE DE DATOS'!H13</f>
        <v>#DIV/0!</v>
      </c>
      <c r="N13" s="141" t="e">
        <f>+'BASE DE DATOS'!L13/'BASE DE DATOS'!I13</f>
        <v>#DIV/0!</v>
      </c>
    </row>
    <row r="14" spans="2:16" ht="42">
      <c r="B14" s="187"/>
      <c r="C14" s="190"/>
      <c r="D14" s="193"/>
      <c r="E14" s="139" t="s">
        <v>40</v>
      </c>
      <c r="F14" s="173" t="s">
        <v>44</v>
      </c>
      <c r="G14" s="174"/>
      <c r="H14" s="138" t="s">
        <v>55</v>
      </c>
      <c r="I14" s="139" t="s">
        <v>14</v>
      </c>
      <c r="J14" s="139" t="s">
        <v>15</v>
      </c>
      <c r="K14" s="140">
        <v>1</v>
      </c>
      <c r="L14" s="139" t="s">
        <v>203</v>
      </c>
      <c r="M14" s="141" t="e">
        <f>+'BASE DE DATOS'!K12/'BASE DE DATOS'!H12</f>
        <v>#DIV/0!</v>
      </c>
      <c r="N14" s="141" t="e">
        <f>+'BASE DE DATOS'!L12/'BASE DE DATOS'!I12</f>
        <v>#DIV/0!</v>
      </c>
    </row>
    <row r="15" spans="2:16" ht="105">
      <c r="B15" s="187"/>
      <c r="C15" s="190"/>
      <c r="D15" s="193"/>
      <c r="E15" s="192" t="s">
        <v>41</v>
      </c>
      <c r="F15" s="173" t="s">
        <v>45</v>
      </c>
      <c r="G15" s="174"/>
      <c r="H15" s="142" t="s">
        <v>48</v>
      </c>
      <c r="I15" s="139" t="s">
        <v>14</v>
      </c>
      <c r="J15" s="139" t="s">
        <v>15</v>
      </c>
      <c r="K15" s="143">
        <v>0.98</v>
      </c>
      <c r="L15" s="139" t="s">
        <v>204</v>
      </c>
      <c r="M15" s="141" t="e">
        <f>+'BASE DE DATOS'!K14/'BASE DE DATOS'!H14</f>
        <v>#DIV/0!</v>
      </c>
      <c r="N15" s="141" t="e">
        <f>+'BASE DE DATOS'!L14/'BASE DE DATOS'!I14</f>
        <v>#DIV/0!</v>
      </c>
    </row>
    <row r="16" spans="2:16" ht="63">
      <c r="B16" s="187"/>
      <c r="C16" s="190"/>
      <c r="D16" s="193"/>
      <c r="E16" s="193"/>
      <c r="F16" s="173" t="s">
        <v>46</v>
      </c>
      <c r="G16" s="174"/>
      <c r="H16" s="142" t="s">
        <v>49</v>
      </c>
      <c r="I16" s="139" t="s">
        <v>14</v>
      </c>
      <c r="J16" s="139" t="s">
        <v>15</v>
      </c>
      <c r="K16" s="140">
        <v>1</v>
      </c>
      <c r="L16" s="139" t="s">
        <v>204</v>
      </c>
      <c r="M16" s="141" t="e">
        <f>+'BASE DE DATOS'!K15/'BASE DE DATOS'!H15</f>
        <v>#DIV/0!</v>
      </c>
      <c r="N16" s="141" t="e">
        <f>+'BASE DE DATOS'!L15/'BASE DE DATOS'!I15</f>
        <v>#DIV/0!</v>
      </c>
    </row>
    <row r="17" spans="2:14" ht="84">
      <c r="B17" s="187"/>
      <c r="C17" s="190"/>
      <c r="D17" s="193"/>
      <c r="E17" s="194"/>
      <c r="F17" s="173" t="s">
        <v>47</v>
      </c>
      <c r="G17" s="174"/>
      <c r="H17" s="138" t="s">
        <v>50</v>
      </c>
      <c r="I17" s="139" t="s">
        <v>14</v>
      </c>
      <c r="J17" s="139" t="s">
        <v>15</v>
      </c>
      <c r="K17" s="140">
        <v>1</v>
      </c>
      <c r="L17" s="139" t="s">
        <v>204</v>
      </c>
      <c r="M17" s="141" t="e">
        <f>+'BASE DE DATOS'!K16/'BASE DE DATOS'!H16</f>
        <v>#DIV/0!</v>
      </c>
      <c r="N17" s="141" t="e">
        <f>+'BASE DE DATOS'!L16/'BASE DE DATOS'!I16</f>
        <v>#DIV/0!</v>
      </c>
    </row>
    <row r="18" spans="2:14" ht="105">
      <c r="B18" s="188"/>
      <c r="C18" s="191"/>
      <c r="D18" s="194"/>
      <c r="E18" s="138" t="s">
        <v>42</v>
      </c>
      <c r="F18" s="173" t="s">
        <v>51</v>
      </c>
      <c r="G18" s="174"/>
      <c r="H18" s="138" t="s">
        <v>52</v>
      </c>
      <c r="I18" s="139" t="s">
        <v>14</v>
      </c>
      <c r="J18" s="139" t="s">
        <v>15</v>
      </c>
      <c r="K18" s="143">
        <v>0.05</v>
      </c>
      <c r="L18" s="139" t="s">
        <v>202</v>
      </c>
      <c r="M18" s="141" t="e">
        <f>+'BASE DE DATOS'!K17/'BASE DE DATOS'!H17</f>
        <v>#DIV/0!</v>
      </c>
      <c r="N18" s="141" t="e">
        <f>+'BASE DE DATOS'!L17/'BASE DE DATOS'!I17</f>
        <v>#DIV/0!</v>
      </c>
    </row>
  </sheetData>
  <mergeCells count="19">
    <mergeCell ref="F4:G4"/>
    <mergeCell ref="E11:E12"/>
    <mergeCell ref="E5:E7"/>
    <mergeCell ref="E8:E9"/>
    <mergeCell ref="F11:F12"/>
    <mergeCell ref="F18:G18"/>
    <mergeCell ref="F8:G8"/>
    <mergeCell ref="F9:G9"/>
    <mergeCell ref="B5:B12"/>
    <mergeCell ref="C5:C12"/>
    <mergeCell ref="D5:D12"/>
    <mergeCell ref="B13:B18"/>
    <mergeCell ref="C13:C18"/>
    <mergeCell ref="D13:D18"/>
    <mergeCell ref="E15:E17"/>
    <mergeCell ref="F14:G14"/>
    <mergeCell ref="F15:G15"/>
    <mergeCell ref="F16:G16"/>
    <mergeCell ref="F17:G17"/>
  </mergeCells>
  <pageMargins left="0.7" right="0.7" top="0.75" bottom="0.75" header="0.3" footer="0.3"/>
  <pageSetup paperSize="275" orientation="portrait" horizontalDpi="4294967295" verticalDpi="0" r:id="rId1"/>
  <drawing r:id="rId2"/>
</worksheet>
</file>

<file path=xl/worksheets/sheet8.xml><?xml version="1.0" encoding="utf-8"?>
<worksheet xmlns="http://schemas.openxmlformats.org/spreadsheetml/2006/main" xmlns:r="http://schemas.openxmlformats.org/officeDocument/2006/relationships">
  <sheetPr>
    <tabColor theme="9" tint="-0.249977111117893"/>
  </sheetPr>
  <dimension ref="C4:O24"/>
  <sheetViews>
    <sheetView showGridLines="0" topLeftCell="A8" zoomScale="70" zoomScaleNormal="70" workbookViewId="0">
      <selection activeCell="Q10" sqref="Q10"/>
    </sheetView>
  </sheetViews>
  <sheetFormatPr baseColWidth="10" defaultColWidth="11.42578125" defaultRowHeight="15"/>
  <cols>
    <col min="1" max="1" width="11.42578125" style="31"/>
    <col min="2" max="2" width="3.7109375" style="31" customWidth="1"/>
    <col min="3" max="3" width="29.85546875" style="31" customWidth="1"/>
    <col min="4" max="4" width="30.28515625" style="31" customWidth="1"/>
    <col min="5" max="5" width="20.140625" style="31" bestFit="1" customWidth="1"/>
    <col min="6" max="6" width="39.42578125" style="31" bestFit="1" customWidth="1"/>
    <col min="7" max="7" width="18.140625" style="31" customWidth="1"/>
    <col min="8" max="8" width="18" style="31" customWidth="1"/>
    <col min="9" max="9" width="53.42578125" style="31" bestFit="1" customWidth="1"/>
    <col min="10" max="10" width="25.85546875" style="31" bestFit="1" customWidth="1"/>
    <col min="11" max="11" width="16.28515625" style="31" bestFit="1" customWidth="1"/>
    <col min="12" max="12" width="12.140625" style="31" customWidth="1"/>
    <col min="13" max="13" width="22.7109375" style="31" bestFit="1" customWidth="1"/>
    <col min="14" max="14" width="22.5703125" style="31" bestFit="1" customWidth="1"/>
    <col min="15" max="15" width="21.5703125" style="31" bestFit="1" customWidth="1"/>
    <col min="16" max="16384" width="11.42578125" style="31"/>
  </cols>
  <sheetData>
    <row r="4" spans="3:15" s="37" customFormat="1" ht="42">
      <c r="C4" s="107" t="s">
        <v>0</v>
      </c>
      <c r="D4" s="107" t="s">
        <v>1</v>
      </c>
      <c r="E4" s="107" t="s">
        <v>2</v>
      </c>
      <c r="F4" s="107" t="s">
        <v>71</v>
      </c>
      <c r="G4" s="199" t="s">
        <v>3</v>
      </c>
      <c r="H4" s="200"/>
      <c r="I4" s="108" t="s">
        <v>56</v>
      </c>
      <c r="J4" s="107" t="s">
        <v>5</v>
      </c>
      <c r="K4" s="107" t="s">
        <v>6</v>
      </c>
      <c r="L4" s="107" t="s">
        <v>7</v>
      </c>
      <c r="M4" s="108" t="s">
        <v>8</v>
      </c>
      <c r="N4" s="107" t="s">
        <v>9</v>
      </c>
      <c r="O4" s="107" t="s">
        <v>10</v>
      </c>
    </row>
    <row r="5" spans="3:15" ht="105">
      <c r="C5" s="201" t="s">
        <v>461</v>
      </c>
      <c r="D5" s="197" t="s">
        <v>57</v>
      </c>
      <c r="E5" s="109" t="s">
        <v>61</v>
      </c>
      <c r="F5" s="110" t="s">
        <v>58</v>
      </c>
      <c r="G5" s="197" t="s">
        <v>72</v>
      </c>
      <c r="H5" s="110" t="s">
        <v>58</v>
      </c>
      <c r="I5" s="110" t="s">
        <v>73</v>
      </c>
      <c r="J5" s="109" t="s">
        <v>59</v>
      </c>
      <c r="K5" s="109" t="s">
        <v>15</v>
      </c>
      <c r="L5" s="111">
        <v>0.1</v>
      </c>
      <c r="M5" s="109" t="s">
        <v>161</v>
      </c>
      <c r="N5" s="112" t="e">
        <f>+'BASE DE DATOS'!K6/'BASE DE DATOS'!K18</f>
        <v>#DIV/0!</v>
      </c>
      <c r="O5" s="112" t="e">
        <f>+'BASE DE DATOS'!L6/'BASE DE DATOS'!L18</f>
        <v>#DIV/0!</v>
      </c>
    </row>
    <row r="6" spans="3:15" ht="168">
      <c r="C6" s="202"/>
      <c r="D6" s="198"/>
      <c r="E6" s="110" t="s">
        <v>401</v>
      </c>
      <c r="F6" s="110" t="s">
        <v>30</v>
      </c>
      <c r="G6" s="198"/>
      <c r="H6" s="110" t="s">
        <v>74</v>
      </c>
      <c r="I6" s="110" t="s">
        <v>31</v>
      </c>
      <c r="J6" s="109" t="s">
        <v>59</v>
      </c>
      <c r="K6" s="109" t="s">
        <v>15</v>
      </c>
      <c r="L6" s="113">
        <v>1</v>
      </c>
      <c r="M6" s="110" t="s">
        <v>162</v>
      </c>
      <c r="N6" s="112" t="e">
        <f>+'BASE DE DATOS'!K19/'BASE DE DATOS'!H19</f>
        <v>#DIV/0!</v>
      </c>
      <c r="O6" s="112" t="e">
        <f>+'BASE DE DATOS'!L19/'BASE DE DATOS'!I19</f>
        <v>#DIV/0!</v>
      </c>
    </row>
    <row r="7" spans="3:15" ht="126">
      <c r="C7" s="203" t="s">
        <v>470</v>
      </c>
      <c r="D7" s="229" t="s">
        <v>60</v>
      </c>
      <c r="E7" s="232" t="s">
        <v>61</v>
      </c>
      <c r="F7" s="114" t="s">
        <v>75</v>
      </c>
      <c r="G7" s="209" t="s">
        <v>62</v>
      </c>
      <c r="H7" s="210"/>
      <c r="I7" s="115" t="s">
        <v>63</v>
      </c>
      <c r="J7" s="115" t="s">
        <v>64</v>
      </c>
      <c r="K7" s="115" t="s">
        <v>15</v>
      </c>
      <c r="L7" s="116">
        <v>0.06</v>
      </c>
      <c r="M7" s="115" t="s">
        <v>205</v>
      </c>
      <c r="N7" s="117" t="e">
        <f>+'BASE DE DATOS'!I20/'BASE DE DATOS'!H20-1</f>
        <v>#DIV/0!</v>
      </c>
      <c r="O7" s="117" t="e">
        <f>+'BASE DE DATOS'!L19/'BASE DE DATOS'!I19</f>
        <v>#DIV/0!</v>
      </c>
    </row>
    <row r="8" spans="3:15" ht="84">
      <c r="C8" s="204"/>
      <c r="D8" s="230"/>
      <c r="E8" s="233"/>
      <c r="F8" s="114" t="s">
        <v>76</v>
      </c>
      <c r="G8" s="211"/>
      <c r="H8" s="212"/>
      <c r="I8" s="115" t="s">
        <v>79</v>
      </c>
      <c r="J8" s="115" t="s">
        <v>140</v>
      </c>
      <c r="K8" s="115" t="s">
        <v>15</v>
      </c>
      <c r="L8" s="116">
        <v>0.06</v>
      </c>
      <c r="M8" s="115" t="s">
        <v>205</v>
      </c>
      <c r="N8" s="117" t="e">
        <f>+'BASE DE DATOS'!K22/'BASE DE DATOS'!K20</f>
        <v>#DIV/0!</v>
      </c>
      <c r="O8" s="117" t="e">
        <f>+'BASE DE DATOS'!L22/'BASE DE DATOS'!L20</f>
        <v>#DIV/0!</v>
      </c>
    </row>
    <row r="9" spans="3:15" ht="84">
      <c r="C9" s="204"/>
      <c r="D9" s="230"/>
      <c r="E9" s="233"/>
      <c r="F9" s="114" t="s">
        <v>77</v>
      </c>
      <c r="G9" s="211"/>
      <c r="H9" s="212"/>
      <c r="I9" s="115" t="s">
        <v>80</v>
      </c>
      <c r="J9" s="115" t="s">
        <v>140</v>
      </c>
      <c r="K9" s="115" t="s">
        <v>15</v>
      </c>
      <c r="L9" s="116">
        <v>0.06</v>
      </c>
      <c r="M9" s="115" t="s">
        <v>205</v>
      </c>
      <c r="N9" s="117" t="e">
        <f>+'BASE DE DATOS'!K23/'BASE DE DATOS'!K20</f>
        <v>#DIV/0!</v>
      </c>
      <c r="O9" s="117" t="e">
        <f>+'BASE DE DATOS'!L23/'BASE DE DATOS'!L20</f>
        <v>#DIV/0!</v>
      </c>
    </row>
    <row r="10" spans="3:15" ht="63">
      <c r="C10" s="205"/>
      <c r="D10" s="231"/>
      <c r="E10" s="234"/>
      <c r="F10" s="114" t="s">
        <v>78</v>
      </c>
      <c r="G10" s="213"/>
      <c r="H10" s="214"/>
      <c r="I10" s="115" t="s">
        <v>81</v>
      </c>
      <c r="J10" s="115" t="s">
        <v>140</v>
      </c>
      <c r="K10" s="115" t="s">
        <v>15</v>
      </c>
      <c r="L10" s="116">
        <v>0.06</v>
      </c>
      <c r="M10" s="115" t="s">
        <v>205</v>
      </c>
      <c r="N10" s="117" t="e">
        <f>+'BASE DE DATOS'!K24/'BASE DE DATOS'!K20</f>
        <v>#DIV/0!</v>
      </c>
      <c r="O10" s="117" t="e">
        <f>+'BASE DE DATOS'!L24/'BASE DE DATOS'!L20</f>
        <v>#DIV/0!</v>
      </c>
    </row>
    <row r="11" spans="3:15" ht="162.75">
      <c r="C11" s="118" t="s">
        <v>471</v>
      </c>
      <c r="D11" s="119" t="s">
        <v>65</v>
      </c>
      <c r="E11" s="120" t="s">
        <v>61</v>
      </c>
      <c r="F11" s="120" t="s">
        <v>400</v>
      </c>
      <c r="G11" s="215" t="s">
        <v>82</v>
      </c>
      <c r="H11" s="216"/>
      <c r="I11" s="119" t="s">
        <v>66</v>
      </c>
      <c r="J11" s="119" t="s">
        <v>64</v>
      </c>
      <c r="K11" s="119" t="s">
        <v>15</v>
      </c>
      <c r="L11" s="121">
        <v>0.2</v>
      </c>
      <c r="M11" s="119" t="s">
        <v>205</v>
      </c>
      <c r="N11" s="122" t="e">
        <f>+'BASE DE DATOS'!K21/'BASE DE DATOS'!K20</f>
        <v>#DIV/0!</v>
      </c>
      <c r="O11" s="122" t="e">
        <f>+'BASE DE DATOS'!L21/'BASE DE DATOS'!L20</f>
        <v>#DIV/0!</v>
      </c>
    </row>
    <row r="12" spans="3:15" ht="104.25" customHeight="1">
      <c r="C12" s="206" t="s">
        <v>472</v>
      </c>
      <c r="D12" s="223" t="s">
        <v>67</v>
      </c>
      <c r="E12" s="226" t="s">
        <v>61</v>
      </c>
      <c r="F12" s="123" t="s">
        <v>476</v>
      </c>
      <c r="G12" s="217" t="s">
        <v>68</v>
      </c>
      <c r="H12" s="218"/>
      <c r="I12" s="124" t="s">
        <v>69</v>
      </c>
      <c r="J12" s="123" t="s">
        <v>70</v>
      </c>
      <c r="K12" s="123" t="s">
        <v>15</v>
      </c>
      <c r="L12" s="125">
        <v>-0.03</v>
      </c>
      <c r="M12" s="123" t="s">
        <v>205</v>
      </c>
      <c r="N12" s="126" t="e">
        <f>+'BASE DE DATOS'!K25/'BASE DE DATOS'!M25-1</f>
        <v>#DIV/0!</v>
      </c>
      <c r="O12" s="127" t="e">
        <f>+'BASE DE DATOS'!L25/'BASE DE DATOS'!K25-1</f>
        <v>#DIV/0!</v>
      </c>
    </row>
    <row r="13" spans="3:15" ht="84">
      <c r="C13" s="207"/>
      <c r="D13" s="224"/>
      <c r="E13" s="227"/>
      <c r="F13" s="123" t="s">
        <v>83</v>
      </c>
      <c r="G13" s="219"/>
      <c r="H13" s="220"/>
      <c r="I13" s="124" t="s">
        <v>79</v>
      </c>
      <c r="J13" s="123" t="s">
        <v>70</v>
      </c>
      <c r="K13" s="123" t="s">
        <v>15</v>
      </c>
      <c r="L13" s="125">
        <v>0.05</v>
      </c>
      <c r="M13" s="123" t="s">
        <v>205</v>
      </c>
      <c r="N13" s="126" t="e">
        <f>+'BASE DE DATOS'!K22/'BASE DE DATOS'!K20</f>
        <v>#DIV/0!</v>
      </c>
      <c r="O13" s="126" t="e">
        <f>+'BASE DE DATOS'!L22/'BASE DE DATOS'!L20</f>
        <v>#DIV/0!</v>
      </c>
    </row>
    <row r="14" spans="3:15" ht="84">
      <c r="C14" s="208"/>
      <c r="D14" s="225"/>
      <c r="E14" s="228"/>
      <c r="F14" s="123" t="s">
        <v>84</v>
      </c>
      <c r="G14" s="221"/>
      <c r="H14" s="222"/>
      <c r="I14" s="124" t="s">
        <v>80</v>
      </c>
      <c r="J14" s="123" t="s">
        <v>70</v>
      </c>
      <c r="K14" s="123" t="s">
        <v>15</v>
      </c>
      <c r="L14" s="125">
        <v>0.05</v>
      </c>
      <c r="M14" s="123" t="s">
        <v>205</v>
      </c>
      <c r="N14" s="126" t="e">
        <f>+'BASE DE DATOS'!K23/'BASE DE DATOS'!K20</f>
        <v>#DIV/0!</v>
      </c>
      <c r="O14" s="126" t="e">
        <f>+'BASE DE DATOS'!L23/'BASE DE DATOS'!L20</f>
        <v>#DIV/0!</v>
      </c>
    </row>
    <row r="18" ht="19.5" customHeight="1"/>
    <row r="20" ht="18" customHeight="1"/>
    <row r="22" ht="15" customHeight="1"/>
    <row r="24" ht="15.75" customHeight="1"/>
  </sheetData>
  <mergeCells count="13">
    <mergeCell ref="D5:D6"/>
    <mergeCell ref="G4:H4"/>
    <mergeCell ref="C5:C6"/>
    <mergeCell ref="C7:C10"/>
    <mergeCell ref="C12:C14"/>
    <mergeCell ref="G5:G6"/>
    <mergeCell ref="G7:H10"/>
    <mergeCell ref="G11:H11"/>
    <mergeCell ref="G12:H14"/>
    <mergeCell ref="D12:D14"/>
    <mergeCell ref="E12:E14"/>
    <mergeCell ref="D7:D10"/>
    <mergeCell ref="E7:E10"/>
  </mergeCell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sheetPr>
    <tabColor theme="8" tint="-0.499984740745262"/>
  </sheetPr>
  <dimension ref="C4:O13"/>
  <sheetViews>
    <sheetView topLeftCell="C4" zoomScale="70" zoomScaleNormal="70" workbookViewId="0">
      <selection activeCell="C4" sqref="C4:O13"/>
    </sheetView>
  </sheetViews>
  <sheetFormatPr baseColWidth="10" defaultColWidth="11.42578125" defaultRowHeight="15"/>
  <cols>
    <col min="1" max="1" width="11.42578125" style="42"/>
    <col min="2" max="2" width="3" style="42" customWidth="1"/>
    <col min="3" max="3" width="38.5703125" style="42" customWidth="1"/>
    <col min="4" max="4" width="24.7109375" style="42" customWidth="1"/>
    <col min="5" max="5" width="22.28515625" style="42" bestFit="1" customWidth="1"/>
    <col min="6" max="6" width="43.5703125" style="106" bestFit="1" customWidth="1"/>
    <col min="7" max="7" width="25.85546875" style="42" customWidth="1"/>
    <col min="8" max="8" width="13.42578125" style="42" customWidth="1"/>
    <col min="9" max="9" width="32" style="42" bestFit="1" customWidth="1"/>
    <col min="10" max="10" width="19" style="42" bestFit="1" customWidth="1"/>
    <col min="11" max="11" width="11.5703125" style="42" bestFit="1" customWidth="1"/>
    <col min="12" max="12" width="8.7109375" style="42" customWidth="1"/>
    <col min="13" max="13" width="20" style="42" bestFit="1" customWidth="1"/>
    <col min="14" max="14" width="17" style="42" bestFit="1" customWidth="1"/>
    <col min="15" max="15" width="16.140625" style="42" bestFit="1" customWidth="1"/>
    <col min="16" max="16384" width="11.42578125" style="42"/>
  </cols>
  <sheetData>
    <row r="4" spans="3:15" s="41" customFormat="1" ht="54">
      <c r="C4" s="85" t="s">
        <v>0</v>
      </c>
      <c r="D4" s="85" t="s">
        <v>1</v>
      </c>
      <c r="E4" s="85" t="s">
        <v>2</v>
      </c>
      <c r="F4" s="85" t="s">
        <v>71</v>
      </c>
      <c r="G4" s="252" t="s">
        <v>3</v>
      </c>
      <c r="H4" s="253"/>
      <c r="I4" s="85" t="s">
        <v>85</v>
      </c>
      <c r="J4" s="85" t="s">
        <v>5</v>
      </c>
      <c r="K4" s="85" t="s">
        <v>6</v>
      </c>
      <c r="L4" s="85" t="s">
        <v>7</v>
      </c>
      <c r="M4" s="86" t="s">
        <v>477</v>
      </c>
      <c r="N4" s="85" t="s">
        <v>9</v>
      </c>
      <c r="O4" s="85" t="s">
        <v>10</v>
      </c>
    </row>
    <row r="5" spans="3:15" ht="72" customHeight="1">
      <c r="C5" s="256" t="s">
        <v>465</v>
      </c>
      <c r="D5" s="254" t="s">
        <v>99</v>
      </c>
      <c r="E5" s="87" t="s">
        <v>395</v>
      </c>
      <c r="F5" s="87" t="s">
        <v>89</v>
      </c>
      <c r="G5" s="260" t="s">
        <v>91</v>
      </c>
      <c r="H5" s="261"/>
      <c r="I5" s="88" t="s">
        <v>92</v>
      </c>
      <c r="J5" s="87" t="s">
        <v>14</v>
      </c>
      <c r="K5" s="87" t="s">
        <v>15</v>
      </c>
      <c r="L5" s="89">
        <v>1</v>
      </c>
      <c r="M5" s="87" t="s">
        <v>211</v>
      </c>
      <c r="N5" s="90" t="e">
        <f>+'BASE DE DATOS'!K27/'BASE DE DATOS'!H27</f>
        <v>#DIV/0!</v>
      </c>
      <c r="O5" s="90" t="e">
        <f>+'BASE DE DATOS'!L27/'BASE DE DATOS'!I27</f>
        <v>#DIV/0!</v>
      </c>
    </row>
    <row r="6" spans="3:15" ht="42" customHeight="1">
      <c r="C6" s="257"/>
      <c r="D6" s="255"/>
      <c r="E6" s="237" t="s">
        <v>395</v>
      </c>
      <c r="F6" s="237" t="s">
        <v>90</v>
      </c>
      <c r="G6" s="260" t="s">
        <v>93</v>
      </c>
      <c r="H6" s="261"/>
      <c r="I6" s="88" t="s">
        <v>96</v>
      </c>
      <c r="J6" s="87" t="s">
        <v>14</v>
      </c>
      <c r="K6" s="87" t="s">
        <v>15</v>
      </c>
      <c r="L6" s="89">
        <v>1</v>
      </c>
      <c r="M6" s="87" t="s">
        <v>211</v>
      </c>
      <c r="N6" s="90" t="e">
        <f>+'BASE DE DATOS'!K28/'BASE DE DATOS'!H28</f>
        <v>#DIV/0!</v>
      </c>
      <c r="O6" s="90" t="e">
        <f>+'BASE DE DATOS'!L28/'BASE DE DATOS'!I28</f>
        <v>#DIV/0!</v>
      </c>
    </row>
    <row r="7" spans="3:15" ht="54">
      <c r="C7" s="257"/>
      <c r="D7" s="255"/>
      <c r="E7" s="238"/>
      <c r="F7" s="238"/>
      <c r="G7" s="260" t="s">
        <v>94</v>
      </c>
      <c r="H7" s="261"/>
      <c r="I7" s="88" t="s">
        <v>97</v>
      </c>
      <c r="J7" s="87" t="s">
        <v>141</v>
      </c>
      <c r="K7" s="87" t="s">
        <v>15</v>
      </c>
      <c r="L7" s="89">
        <v>1</v>
      </c>
      <c r="M7" s="87" t="s">
        <v>211</v>
      </c>
      <c r="N7" s="90" t="e">
        <f>+'BASE DE DATOS'!K29/'BASE DE DATOS'!H29</f>
        <v>#DIV/0!</v>
      </c>
      <c r="O7" s="90" t="e">
        <f>+'BASE DE DATOS'!L29/'BASE DE DATOS'!I29</f>
        <v>#DIV/0!</v>
      </c>
    </row>
    <row r="8" spans="3:15" ht="54">
      <c r="C8" s="257"/>
      <c r="D8" s="255"/>
      <c r="E8" s="238"/>
      <c r="F8" s="238"/>
      <c r="G8" s="260" t="s">
        <v>95</v>
      </c>
      <c r="H8" s="261"/>
      <c r="I8" s="88" t="s">
        <v>98</v>
      </c>
      <c r="J8" s="87" t="s">
        <v>14</v>
      </c>
      <c r="K8" s="87" t="s">
        <v>15</v>
      </c>
      <c r="L8" s="89">
        <v>1</v>
      </c>
      <c r="M8" s="87" t="s">
        <v>211</v>
      </c>
      <c r="N8" s="90" t="e">
        <f>+'BASE DE DATOS'!K30/'BASE DE DATOS'!H30</f>
        <v>#DIV/0!</v>
      </c>
      <c r="O8" s="90" t="e">
        <f>+'BASE DE DATOS'!L30/'BASE DE DATOS'!I30</f>
        <v>#DIV/0!</v>
      </c>
    </row>
    <row r="9" spans="3:15" s="43" customFormat="1" ht="90.75" customHeight="1">
      <c r="C9" s="258" t="s">
        <v>466</v>
      </c>
      <c r="D9" s="244" t="s">
        <v>101</v>
      </c>
      <c r="E9" s="91" t="s">
        <v>12</v>
      </c>
      <c r="F9" s="91" t="s">
        <v>87</v>
      </c>
      <c r="G9" s="246" t="s">
        <v>138</v>
      </c>
      <c r="H9" s="247"/>
      <c r="I9" s="92" t="s">
        <v>102</v>
      </c>
      <c r="J9" s="92" t="s">
        <v>14</v>
      </c>
      <c r="K9" s="91" t="s">
        <v>15</v>
      </c>
      <c r="L9" s="93">
        <v>1</v>
      </c>
      <c r="M9" s="92" t="s">
        <v>211</v>
      </c>
      <c r="N9" s="94" t="e">
        <f>+'BASE DE DATOS'!K31/'BASE DE DATOS'!H31</f>
        <v>#DIV/0!</v>
      </c>
      <c r="O9" s="94" t="e">
        <f>+'BASE DE DATOS'!L31/'BASE DE DATOS'!I31</f>
        <v>#DIV/0!</v>
      </c>
    </row>
    <row r="10" spans="3:15" ht="36">
      <c r="C10" s="259"/>
      <c r="D10" s="245"/>
      <c r="E10" s="91" t="s">
        <v>395</v>
      </c>
      <c r="F10" s="92" t="s">
        <v>103</v>
      </c>
      <c r="G10" s="248" t="s">
        <v>139</v>
      </c>
      <c r="H10" s="249"/>
      <c r="I10" s="92" t="s">
        <v>86</v>
      </c>
      <c r="J10" s="92" t="s">
        <v>140</v>
      </c>
      <c r="K10" s="91" t="s">
        <v>15</v>
      </c>
      <c r="L10" s="95">
        <v>0.01</v>
      </c>
      <c r="M10" s="92" t="s">
        <v>211</v>
      </c>
      <c r="N10" s="94" t="e">
        <f>+'BASE DE DATOS'!K32/'BASE DE DATOS'!K33</f>
        <v>#DIV/0!</v>
      </c>
      <c r="O10" s="94" t="e">
        <f>+'BASE DE DATOS'!L32/'BASE DE DATOS'!L33</f>
        <v>#DIV/0!</v>
      </c>
    </row>
    <row r="11" spans="3:15" ht="99.75" customHeight="1">
      <c r="C11" s="242" t="s">
        <v>467</v>
      </c>
      <c r="D11" s="239" t="s">
        <v>100</v>
      </c>
      <c r="E11" s="239" t="s">
        <v>396</v>
      </c>
      <c r="F11" s="239" t="s">
        <v>104</v>
      </c>
      <c r="G11" s="250" t="s">
        <v>105</v>
      </c>
      <c r="H11" s="251"/>
      <c r="I11" s="96" t="s">
        <v>106</v>
      </c>
      <c r="J11" s="97" t="s">
        <v>14</v>
      </c>
      <c r="K11" s="97" t="s">
        <v>15</v>
      </c>
      <c r="L11" s="98">
        <v>1</v>
      </c>
      <c r="M11" s="97" t="s">
        <v>211</v>
      </c>
      <c r="N11" s="99" t="e">
        <f>+'BASE DE DATOS'!K34/'BASE DE DATOS'!H34</f>
        <v>#DIV/0!</v>
      </c>
      <c r="O11" s="99" t="e">
        <f>+'BASE DE DATOS'!L34/'BASE DE DATOS'!I34</f>
        <v>#DIV/0!</v>
      </c>
    </row>
    <row r="12" spans="3:15" ht="72">
      <c r="C12" s="243"/>
      <c r="D12" s="240"/>
      <c r="E12" s="241"/>
      <c r="F12" s="240"/>
      <c r="G12" s="250" t="s">
        <v>30</v>
      </c>
      <c r="H12" s="251"/>
      <c r="I12" s="96" t="s">
        <v>31</v>
      </c>
      <c r="J12" s="97" t="s">
        <v>14</v>
      </c>
      <c r="K12" s="97" t="s">
        <v>15</v>
      </c>
      <c r="L12" s="98">
        <v>1</v>
      </c>
      <c r="M12" s="97" t="s">
        <v>211</v>
      </c>
      <c r="N12" s="99" t="e">
        <f>+'BASE DE DATOS'!K35/'BASE DE DATOS'!H35</f>
        <v>#DIV/0!</v>
      </c>
      <c r="O12" s="99" t="e">
        <f>+'BASE DE DATOS'!L35/'BASE DE DATOS'!I35</f>
        <v>#DIV/0!</v>
      </c>
    </row>
    <row r="13" spans="3:15" ht="134.25" customHeight="1">
      <c r="C13" s="100" t="s">
        <v>468</v>
      </c>
      <c r="D13" s="101" t="s">
        <v>88</v>
      </c>
      <c r="E13" s="102" t="s">
        <v>397</v>
      </c>
      <c r="F13" s="102" t="s">
        <v>398</v>
      </c>
      <c r="G13" s="235" t="s">
        <v>32</v>
      </c>
      <c r="H13" s="236"/>
      <c r="I13" s="103" t="s">
        <v>33</v>
      </c>
      <c r="J13" s="102" t="s">
        <v>14</v>
      </c>
      <c r="K13" s="102" t="s">
        <v>15</v>
      </c>
      <c r="L13" s="104">
        <v>1</v>
      </c>
      <c r="M13" s="102" t="s">
        <v>397</v>
      </c>
      <c r="N13" s="105" t="e">
        <f>+'BASE DE DATOS'!K36/'BASE DE DATOS'!H36</f>
        <v>#DIV/0!</v>
      </c>
      <c r="O13" s="105" t="e">
        <f>+'BASE DE DATOS'!L36/'BASE DE DATOS'!I36</f>
        <v>#DIV/0!</v>
      </c>
    </row>
  </sheetData>
  <mergeCells count="20">
    <mergeCell ref="G4:H4"/>
    <mergeCell ref="D5:D8"/>
    <mergeCell ref="C5:C8"/>
    <mergeCell ref="C9:C10"/>
    <mergeCell ref="G5:H5"/>
    <mergeCell ref="G6:H6"/>
    <mergeCell ref="G7:H7"/>
    <mergeCell ref="G8:H8"/>
    <mergeCell ref="F6:F8"/>
    <mergeCell ref="G13:H13"/>
    <mergeCell ref="E6:E8"/>
    <mergeCell ref="F11:F12"/>
    <mergeCell ref="E11:E12"/>
    <mergeCell ref="C11:C12"/>
    <mergeCell ref="D9:D10"/>
    <mergeCell ref="D11:D12"/>
    <mergeCell ref="G9:H9"/>
    <mergeCell ref="G10:H10"/>
    <mergeCell ref="G11:H11"/>
    <mergeCell ref="G12:H12"/>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sheetPr>
    <tabColor rgb="FF00B050"/>
  </sheetPr>
  <dimension ref="B4:O18"/>
  <sheetViews>
    <sheetView showGridLines="0" topLeftCell="C4" zoomScale="60" zoomScaleNormal="60" workbookViewId="0">
      <selection activeCell="M9" sqref="M9"/>
    </sheetView>
  </sheetViews>
  <sheetFormatPr baseColWidth="10" defaultColWidth="11.42578125" defaultRowHeight="15"/>
  <cols>
    <col min="1" max="1" width="11.42578125" style="31"/>
    <col min="2" max="2" width="21.5703125" style="31" customWidth="1"/>
    <col min="3" max="3" width="32.42578125" style="31" customWidth="1"/>
    <col min="4" max="4" width="53.42578125" style="31" bestFit="1" customWidth="1"/>
    <col min="5" max="5" width="28.7109375" style="31" bestFit="1" customWidth="1"/>
    <col min="6" max="6" width="29.42578125" style="31" bestFit="1" customWidth="1"/>
    <col min="7" max="7" width="14.140625" style="31" customWidth="1"/>
    <col min="8" max="8" width="15.85546875" style="31" customWidth="1"/>
    <col min="9" max="9" width="40.28515625" style="37" bestFit="1" customWidth="1"/>
    <col min="10" max="10" width="21.42578125" style="37" bestFit="1" customWidth="1"/>
    <col min="11" max="11" width="13" style="31" bestFit="1" customWidth="1"/>
    <col min="12" max="12" width="10" style="37" bestFit="1" customWidth="1"/>
    <col min="13" max="13" width="28.7109375" style="37" bestFit="1" customWidth="1"/>
    <col min="14" max="14" width="19.140625" style="31" bestFit="1" customWidth="1"/>
    <col min="15" max="15" width="18.28515625" style="31" bestFit="1" customWidth="1"/>
    <col min="16" max="16384" width="11.42578125" style="31"/>
  </cols>
  <sheetData>
    <row r="4" spans="3:15" s="37" customFormat="1" ht="40.5">
      <c r="C4" s="74" t="s">
        <v>0</v>
      </c>
      <c r="D4" s="74" t="s">
        <v>1</v>
      </c>
      <c r="E4" s="74" t="s">
        <v>2</v>
      </c>
      <c r="F4" s="74" t="s">
        <v>71</v>
      </c>
      <c r="G4" s="276" t="s">
        <v>3</v>
      </c>
      <c r="H4" s="277"/>
      <c r="I4" s="74" t="s">
        <v>4</v>
      </c>
      <c r="J4" s="74" t="s">
        <v>5</v>
      </c>
      <c r="K4" s="74" t="s">
        <v>6</v>
      </c>
      <c r="L4" s="74" t="s">
        <v>7</v>
      </c>
      <c r="M4" s="75" t="s">
        <v>107</v>
      </c>
      <c r="N4" s="74" t="s">
        <v>9</v>
      </c>
      <c r="O4" s="74" t="s">
        <v>10</v>
      </c>
    </row>
    <row r="5" spans="3:15" ht="162.75" customHeight="1">
      <c r="C5" s="274" t="s">
        <v>469</v>
      </c>
      <c r="D5" s="269" t="s">
        <v>108</v>
      </c>
      <c r="E5" s="267" t="s">
        <v>12</v>
      </c>
      <c r="F5" s="267" t="s">
        <v>458</v>
      </c>
      <c r="G5" s="279" t="s">
        <v>109</v>
      </c>
      <c r="H5" s="280"/>
      <c r="I5" s="76" t="s">
        <v>110</v>
      </c>
      <c r="J5" s="76" t="s">
        <v>14</v>
      </c>
      <c r="K5" s="77" t="s">
        <v>15</v>
      </c>
      <c r="L5" s="78">
        <v>1</v>
      </c>
      <c r="M5" s="79" t="s">
        <v>137</v>
      </c>
      <c r="N5" s="80" t="e">
        <f>+'BASE DE DATOS'!K37/'BASE DE DATOS'!H37</f>
        <v>#DIV/0!</v>
      </c>
      <c r="O5" s="80" t="e">
        <f>+'BASE DE DATOS'!L37/'BASE DE DATOS'!I37</f>
        <v>#DIV/0!</v>
      </c>
    </row>
    <row r="6" spans="3:15" ht="129.75" customHeight="1">
      <c r="C6" s="275"/>
      <c r="D6" s="270"/>
      <c r="E6" s="268"/>
      <c r="F6" s="268"/>
      <c r="G6" s="279" t="s">
        <v>112</v>
      </c>
      <c r="H6" s="280"/>
      <c r="I6" s="76" t="s">
        <v>113</v>
      </c>
      <c r="J6" s="76" t="s">
        <v>136</v>
      </c>
      <c r="K6" s="77" t="s">
        <v>15</v>
      </c>
      <c r="L6" s="78">
        <v>1</v>
      </c>
      <c r="M6" s="79" t="s">
        <v>137</v>
      </c>
      <c r="N6" s="80" t="e">
        <f>+'BASE DE DATOS'!K39/'BASE DE DATOS'!H39</f>
        <v>#DIV/0!</v>
      </c>
      <c r="O6" s="80" t="e">
        <f>+'BASE DE DATOS'!L39/'BASE DE DATOS'!I39</f>
        <v>#DIV/0!</v>
      </c>
    </row>
    <row r="7" spans="3:15" ht="120" customHeight="1">
      <c r="C7" s="262" t="s">
        <v>215</v>
      </c>
      <c r="D7" s="271" t="s">
        <v>111</v>
      </c>
      <c r="E7" s="265" t="s">
        <v>12</v>
      </c>
      <c r="F7" s="265" t="s">
        <v>481</v>
      </c>
      <c r="G7" s="281" t="s">
        <v>196</v>
      </c>
      <c r="H7" s="282"/>
      <c r="I7" s="81" t="s">
        <v>114</v>
      </c>
      <c r="J7" s="82" t="s">
        <v>136</v>
      </c>
      <c r="K7" s="82" t="s">
        <v>15</v>
      </c>
      <c r="L7" s="83">
        <v>1</v>
      </c>
      <c r="M7" s="81" t="s">
        <v>137</v>
      </c>
      <c r="N7" s="84" t="e">
        <f>+'BASE DE DATOS'!K40/'BASE DE DATOS'!H40</f>
        <v>#DIV/0!</v>
      </c>
      <c r="O7" s="84" t="e">
        <f>+'BASE DE DATOS'!L40/'BASE DE DATOS'!I40</f>
        <v>#DIV/0!</v>
      </c>
    </row>
    <row r="8" spans="3:15" ht="60.75">
      <c r="C8" s="263"/>
      <c r="D8" s="272"/>
      <c r="E8" s="266"/>
      <c r="F8" s="266"/>
      <c r="G8" s="281" t="s">
        <v>478</v>
      </c>
      <c r="H8" s="282"/>
      <c r="I8" s="81" t="s">
        <v>115</v>
      </c>
      <c r="J8" s="82" t="s">
        <v>136</v>
      </c>
      <c r="K8" s="82" t="s">
        <v>15</v>
      </c>
      <c r="L8" s="83">
        <v>1</v>
      </c>
      <c r="M8" s="81" t="s">
        <v>137</v>
      </c>
      <c r="N8" s="84" t="e">
        <f>+'BASE DE DATOS'!K41/'BASE DE DATOS'!H41</f>
        <v>#DIV/0!</v>
      </c>
      <c r="O8" s="84" t="e">
        <f>+'BASE DE DATOS'!L41/'BASE DE DATOS'!I41</f>
        <v>#DIV/0!</v>
      </c>
    </row>
    <row r="9" spans="3:15" ht="60.75">
      <c r="C9" s="263"/>
      <c r="D9" s="272"/>
      <c r="E9" s="265" t="s">
        <v>12</v>
      </c>
      <c r="F9" s="265" t="s">
        <v>480</v>
      </c>
      <c r="G9" s="281" t="s">
        <v>366</v>
      </c>
      <c r="H9" s="282"/>
      <c r="I9" s="81" t="s">
        <v>116</v>
      </c>
      <c r="J9" s="82" t="s">
        <v>14</v>
      </c>
      <c r="K9" s="82" t="s">
        <v>15</v>
      </c>
      <c r="L9" s="83">
        <v>1</v>
      </c>
      <c r="M9" s="81" t="s">
        <v>137</v>
      </c>
      <c r="N9" s="84" t="e">
        <f>+'BASE DE DATOS'!K42/'BASE DE DATOS'!H42</f>
        <v>#DIV/0!</v>
      </c>
      <c r="O9" s="84" t="e">
        <f>+'BASE DE DATOS'!L42/'BASE DE DATOS'!I42</f>
        <v>#DIV/0!</v>
      </c>
    </row>
    <row r="10" spans="3:15" ht="40.5">
      <c r="C10" s="263"/>
      <c r="D10" s="272"/>
      <c r="E10" s="278"/>
      <c r="F10" s="278"/>
      <c r="G10" s="281" t="s">
        <v>372</v>
      </c>
      <c r="H10" s="282"/>
      <c r="I10" s="81" t="s">
        <v>117</v>
      </c>
      <c r="J10" s="82" t="s">
        <v>14</v>
      </c>
      <c r="K10" s="82" t="s">
        <v>15</v>
      </c>
      <c r="L10" s="83">
        <v>1</v>
      </c>
      <c r="M10" s="81" t="s">
        <v>137</v>
      </c>
      <c r="N10" s="84" t="e">
        <f>+'BASE DE DATOS'!K43/'BASE DE DATOS'!H43</f>
        <v>#DIV/0!</v>
      </c>
      <c r="O10" s="84" t="e">
        <f>+'BASE DE DATOS'!L43/'BASE DE DATOS'!I43</f>
        <v>#DIV/0!</v>
      </c>
    </row>
    <row r="11" spans="3:15" ht="81">
      <c r="C11" s="263"/>
      <c r="D11" s="272"/>
      <c r="E11" s="266"/>
      <c r="F11" s="266"/>
      <c r="G11" s="281" t="s">
        <v>118</v>
      </c>
      <c r="H11" s="282"/>
      <c r="I11" s="81" t="s">
        <v>119</v>
      </c>
      <c r="J11" s="82" t="s">
        <v>14</v>
      </c>
      <c r="K11" s="82" t="s">
        <v>15</v>
      </c>
      <c r="L11" s="83">
        <v>1</v>
      </c>
      <c r="M11" s="81" t="s">
        <v>137</v>
      </c>
      <c r="N11" s="84" t="e">
        <f>+'BASE DE DATOS'!K44/'BASE DE DATOS'!H44</f>
        <v>#DIV/0!</v>
      </c>
      <c r="O11" s="84" t="e">
        <f>+'BASE DE DATOS'!L44/'BASE DE DATOS'!I44</f>
        <v>#DIV/0!</v>
      </c>
    </row>
    <row r="12" spans="3:15" ht="60.75">
      <c r="C12" s="263"/>
      <c r="D12" s="272"/>
      <c r="E12" s="265" t="s">
        <v>137</v>
      </c>
      <c r="F12" s="265" t="s">
        <v>479</v>
      </c>
      <c r="G12" s="281" t="s">
        <v>383</v>
      </c>
      <c r="H12" s="282"/>
      <c r="I12" s="81" t="s">
        <v>120</v>
      </c>
      <c r="J12" s="82" t="s">
        <v>136</v>
      </c>
      <c r="K12" s="82" t="s">
        <v>15</v>
      </c>
      <c r="L12" s="83">
        <v>1</v>
      </c>
      <c r="M12" s="81" t="s">
        <v>137</v>
      </c>
      <c r="N12" s="84" t="e">
        <f>+'BASE DE DATOS'!K43/'BASE DE DATOS'!H43</f>
        <v>#DIV/0!</v>
      </c>
      <c r="O12" s="84" t="e">
        <f>+'BASE DE DATOS'!L43/'BASE DE DATOS'!I43</f>
        <v>#DIV/0!</v>
      </c>
    </row>
    <row r="13" spans="3:15" ht="40.5">
      <c r="C13" s="264"/>
      <c r="D13" s="273"/>
      <c r="E13" s="266"/>
      <c r="F13" s="266"/>
      <c r="G13" s="281" t="s">
        <v>121</v>
      </c>
      <c r="H13" s="282"/>
      <c r="I13" s="81" t="s">
        <v>122</v>
      </c>
      <c r="J13" s="82" t="s">
        <v>136</v>
      </c>
      <c r="K13" s="82" t="s">
        <v>15</v>
      </c>
      <c r="L13" s="83">
        <v>1</v>
      </c>
      <c r="M13" s="81" t="s">
        <v>137</v>
      </c>
      <c r="N13" s="84" t="e">
        <f>+'BASE DE DATOS'!K44/'BASE DE DATOS'!H44</f>
        <v>#DIV/0!</v>
      </c>
      <c r="O13" s="84" t="e">
        <f>+'BASE DE DATOS'!L44/'BASE DE DATOS'!I44</f>
        <v>#DIV/0!</v>
      </c>
    </row>
    <row r="14" spans="3:15">
      <c r="C14" s="44"/>
      <c r="D14" s="45"/>
      <c r="E14" s="46"/>
      <c r="F14" s="46"/>
      <c r="G14" s="46"/>
      <c r="H14" s="47"/>
      <c r="I14" s="49"/>
      <c r="J14" s="49"/>
      <c r="K14" s="32"/>
      <c r="L14" s="49"/>
      <c r="M14" s="49"/>
      <c r="N14" s="32"/>
      <c r="O14" s="32"/>
    </row>
    <row r="15" spans="3:15">
      <c r="C15" s="44"/>
      <c r="D15" s="45"/>
      <c r="E15" s="46"/>
      <c r="F15" s="46"/>
      <c r="G15" s="46"/>
      <c r="H15" s="47"/>
      <c r="I15" s="49"/>
      <c r="J15" s="49"/>
      <c r="K15" s="32"/>
      <c r="L15" s="49"/>
      <c r="M15" s="49"/>
      <c r="N15" s="32"/>
      <c r="O15" s="32"/>
    </row>
    <row r="16" spans="3:15">
      <c r="C16" s="44"/>
      <c r="D16" s="45"/>
      <c r="E16" s="46"/>
      <c r="F16" s="46"/>
      <c r="G16" s="46"/>
      <c r="H16" s="47"/>
      <c r="I16" s="49"/>
      <c r="J16" s="49"/>
      <c r="K16" s="32"/>
      <c r="L16" s="49"/>
      <c r="M16" s="49"/>
      <c r="N16" s="32"/>
      <c r="O16" s="32"/>
    </row>
    <row r="18" spans="2:2">
      <c r="B18" s="48"/>
    </row>
  </sheetData>
  <mergeCells count="22">
    <mergeCell ref="F12:F13"/>
    <mergeCell ref="C5:C6"/>
    <mergeCell ref="G4:H4"/>
    <mergeCell ref="F5:F6"/>
    <mergeCell ref="F7:F8"/>
    <mergeCell ref="F9:F11"/>
    <mergeCell ref="G5:H5"/>
    <mergeCell ref="G6:H6"/>
    <mergeCell ref="G7:H7"/>
    <mergeCell ref="G8:H8"/>
    <mergeCell ref="G9:H9"/>
    <mergeCell ref="G10:H10"/>
    <mergeCell ref="G11:H11"/>
    <mergeCell ref="G12:H12"/>
    <mergeCell ref="G13:H13"/>
    <mergeCell ref="E9:E11"/>
    <mergeCell ref="C7:C13"/>
    <mergeCell ref="E12:E13"/>
    <mergeCell ref="E7:E8"/>
    <mergeCell ref="E5:E6"/>
    <mergeCell ref="D5:D6"/>
    <mergeCell ref="D7:D13"/>
  </mergeCells>
  <pageMargins left="0.7" right="0.7" top="0.75" bottom="0.75" header="0.3" footer="0.3"/>
  <pageSetup paperSize="0" orientation="portrait" horizontalDpi="0" verticalDpi="0" copies="0"/>
  <drawing r:id="rId1"/>
</worksheet>
</file>

<file path=xl/worksheets/sheet11.xml><?xml version="1.0" encoding="utf-8"?>
<worksheet xmlns="http://schemas.openxmlformats.org/spreadsheetml/2006/main" xmlns:r="http://schemas.openxmlformats.org/officeDocument/2006/relationships">
  <sheetPr>
    <tabColor rgb="FFFF00FF"/>
  </sheetPr>
  <dimension ref="B2:L46"/>
  <sheetViews>
    <sheetView showGridLines="0" zoomScale="70" zoomScaleNormal="70" workbookViewId="0"/>
  </sheetViews>
  <sheetFormatPr baseColWidth="10" defaultColWidth="11.42578125" defaultRowHeight="15"/>
  <cols>
    <col min="1" max="1" width="9.7109375" customWidth="1"/>
    <col min="2" max="2" width="20.85546875" bestFit="1" customWidth="1"/>
    <col min="3" max="3" width="39.5703125" customWidth="1"/>
    <col min="4" max="4" width="63.140625" customWidth="1"/>
    <col min="5" max="5" width="17.7109375" bestFit="1" customWidth="1"/>
    <col min="6" max="6" width="18.5703125" customWidth="1"/>
    <col min="7" max="7" width="11.28515625" customWidth="1"/>
  </cols>
  <sheetData>
    <row r="2" spans="2:12" ht="15.75">
      <c r="J2" s="286" t="s">
        <v>147</v>
      </c>
      <c r="K2" s="286"/>
      <c r="L2" s="286"/>
    </row>
    <row r="3" spans="2:12" ht="36" customHeight="1">
      <c r="J3" s="2">
        <v>0.91</v>
      </c>
      <c r="K3" s="2">
        <v>1</v>
      </c>
      <c r="L3" s="1" t="s">
        <v>148</v>
      </c>
    </row>
    <row r="4" spans="2:12" ht="41.25" customHeight="1">
      <c r="J4" s="2">
        <v>0.61</v>
      </c>
      <c r="K4" s="2">
        <v>0.9</v>
      </c>
      <c r="L4" s="1" t="s">
        <v>149</v>
      </c>
    </row>
    <row r="5" spans="2:12" s="65" customFormat="1" ht="42" customHeight="1">
      <c r="B5" s="69" t="s">
        <v>131</v>
      </c>
      <c r="C5" s="69" t="s">
        <v>0</v>
      </c>
      <c r="D5" s="69" t="s">
        <v>3</v>
      </c>
      <c r="E5" s="69" t="s">
        <v>151</v>
      </c>
      <c r="F5" s="69" t="s">
        <v>7</v>
      </c>
      <c r="G5" s="69" t="s">
        <v>152</v>
      </c>
      <c r="J5" s="66">
        <v>0</v>
      </c>
      <c r="K5" s="2">
        <v>0.6</v>
      </c>
      <c r="L5" s="1" t="s">
        <v>150</v>
      </c>
    </row>
    <row r="6" spans="2:12" ht="18" customHeight="1">
      <c r="B6" s="287" t="s">
        <v>132</v>
      </c>
      <c r="C6" s="291" t="s">
        <v>459</v>
      </c>
      <c r="D6" s="70" t="str">
        <f>+'PRERPECTIVA FINANCIERA'!G5</f>
        <v>Rentabilidad neta</v>
      </c>
      <c r="E6" s="71" t="e">
        <f>+IF($J$7="PERIODO 1",+'PRERPECTIVA FINANCIERA'!M5,+'PRERPECTIVA FINANCIERA'!N5)</f>
        <v>#DIV/0!</v>
      </c>
      <c r="F6" s="71">
        <f>+'PRERPECTIVA FINANCIERA'!K5</f>
        <v>0.08</v>
      </c>
      <c r="G6" s="68" t="e">
        <f>+E6/F6</f>
        <v>#DIV/0!</v>
      </c>
    </row>
    <row r="7" spans="2:12" ht="18">
      <c r="B7" s="288"/>
      <c r="C7" s="292"/>
      <c r="D7" s="70" t="str">
        <f>+'PRERPECTIVA FINANCIERA'!G6</f>
        <v>Rentabilidad activo</v>
      </c>
      <c r="E7" s="71" t="e">
        <f>+IF($J$7="PERIODO 1",+'PRERPECTIVA FINANCIERA'!M6,+'PRERPECTIVA FINANCIERA'!N6)</f>
        <v>#DIV/0!</v>
      </c>
      <c r="F7" s="71">
        <f>+'PRERPECTIVA FINANCIERA'!K6</f>
        <v>0.35</v>
      </c>
      <c r="G7" s="68" t="e">
        <f t="shared" ref="G7:G46" si="0">+E7/F7</f>
        <v>#DIV/0!</v>
      </c>
      <c r="J7" s="67" t="s">
        <v>146</v>
      </c>
    </row>
    <row r="8" spans="2:12" ht="18">
      <c r="B8" s="288"/>
      <c r="C8" s="292"/>
      <c r="D8" s="70" t="str">
        <f>+'PRERPECTIVA FINANCIERA'!G7</f>
        <v>Rentabilidad 
patrimonio</v>
      </c>
      <c r="E8" s="71" t="e">
        <f>+IF($J$7="PERIODO 1",+'PRERPECTIVA FINANCIERA'!M7,+'PRERPECTIVA FINANCIERA'!N7)</f>
        <v>#DIV/0!</v>
      </c>
      <c r="F8" s="71">
        <f>+'PRERPECTIVA FINANCIERA'!K7</f>
        <v>0.12</v>
      </c>
      <c r="G8" s="68" t="e">
        <f t="shared" si="0"/>
        <v>#DIV/0!</v>
      </c>
      <c r="J8" s="3" t="s">
        <v>146</v>
      </c>
    </row>
    <row r="9" spans="2:12" ht="18">
      <c r="B9" s="288"/>
      <c r="C9" s="292"/>
      <c r="D9" s="70" t="str">
        <f>+'PRERPECTIVA FINANCIERA'!F8</f>
        <v>CUMPLIMIENTO DE VENTAS</v>
      </c>
      <c r="E9" s="71" t="e">
        <f>+IF($J$7="PERIODO 1",+'PRERPECTIVA FINANCIERA'!M8,+'PRERPECTIVA FINANCIERA'!N8)</f>
        <v>#DIV/0!</v>
      </c>
      <c r="F9" s="71">
        <f>+'PRERPECTIVA FINANCIERA'!K8</f>
        <v>1</v>
      </c>
      <c r="G9" s="68" t="e">
        <f t="shared" si="0"/>
        <v>#DIV/0!</v>
      </c>
      <c r="J9" s="3" t="s">
        <v>10</v>
      </c>
    </row>
    <row r="10" spans="2:12" ht="18">
      <c r="B10" s="288"/>
      <c r="C10" s="292"/>
      <c r="D10" s="70" t="str">
        <f>+'PRERPECTIVA FINANCIERA'!F9</f>
        <v>INCREMENTO VENTAS</v>
      </c>
      <c r="E10" s="71" t="e">
        <f>+IF($J$7="PERIODO 1",+'PRERPECTIVA FINANCIERA'!M9,+'PRERPECTIVA FINANCIERA'!N9)</f>
        <v>#DIV/0!</v>
      </c>
      <c r="F10" s="71">
        <f>+'PRERPECTIVA FINANCIERA'!K9</f>
        <v>0.15</v>
      </c>
      <c r="G10" s="68" t="e">
        <f t="shared" si="0"/>
        <v>#DIV/0!</v>
      </c>
    </row>
    <row r="11" spans="2:12" ht="18">
      <c r="B11" s="288"/>
      <c r="C11" s="292"/>
      <c r="D11" s="70" t="str">
        <f>+'PRERPECTIVA FINANCIERA'!F10</f>
        <v>COLECCIONES DESARROLLADAS POR LINEA DE PRODUCTO</v>
      </c>
      <c r="E11" s="71" t="e">
        <f>+IF($J$7="PERIODO 1",+'PRERPECTIVA FINANCIERA'!M10,+'PRERPECTIVA FINANCIERA'!N10)</f>
        <v>#DIV/0!</v>
      </c>
      <c r="F11" s="71">
        <f>+'PRERPECTIVA FINANCIERA'!K10</f>
        <v>1</v>
      </c>
      <c r="G11" s="68" t="e">
        <f t="shared" si="0"/>
        <v>#DIV/0!</v>
      </c>
    </row>
    <row r="12" spans="2:12" ht="18">
      <c r="B12" s="288"/>
      <c r="C12" s="293"/>
      <c r="D12" s="70" t="str">
        <f>+'PRERPECTIVA FINANCIERA'!F11</f>
        <v>Ventas por nicho de mercado</v>
      </c>
      <c r="E12" s="71" t="e">
        <f>+IF($J$7="PERIODO 1",+'PRERPECTIVA FINANCIERA'!M11,+'PRERPECTIVA FINANCIERA'!N11)</f>
        <v>#DIV/0!</v>
      </c>
      <c r="F12" s="71">
        <f>+'PRERPECTIVA FINANCIERA'!K11</f>
        <v>1</v>
      </c>
      <c r="G12" s="68" t="e">
        <f t="shared" si="0"/>
        <v>#DIV/0!</v>
      </c>
    </row>
    <row r="13" spans="2:12" ht="18">
      <c r="B13" s="288"/>
      <c r="C13" s="283" t="s">
        <v>460</v>
      </c>
      <c r="D13" s="70" t="str">
        <f>+'PRERPECTIVA FINANCIERA'!G13</f>
        <v>CONVOCATORIAS</v>
      </c>
      <c r="E13" s="71" t="e">
        <f>+IF($J$7="PERIODO 1",+'PRERPECTIVA FINANCIERA'!M12,+'PRERPECTIVA FINANCIERA'!N12)</f>
        <v>#DIV/0!</v>
      </c>
      <c r="F13" s="71">
        <f>+'PRERPECTIVA FINANCIERA'!K12</f>
        <v>1</v>
      </c>
      <c r="G13" s="68" t="e">
        <f t="shared" si="0"/>
        <v>#DIV/0!</v>
      </c>
    </row>
    <row r="14" spans="2:12" ht="18">
      <c r="B14" s="288"/>
      <c r="C14" s="284"/>
      <c r="D14" s="70" t="str">
        <f>+'PRERPECTIVA FINANCIERA'!F14</f>
        <v>CONVENIOS DIRECTOS</v>
      </c>
      <c r="E14" s="71" t="e">
        <f>+IF($J$7="PERIODO 1",+'PRERPECTIVA FINANCIERA'!M13,+'PRERPECTIVA FINANCIERA'!N13)</f>
        <v>#DIV/0!</v>
      </c>
      <c r="F14" s="71">
        <f>+'PRERPECTIVA FINANCIERA'!K13</f>
        <v>1</v>
      </c>
      <c r="G14" s="68" t="e">
        <f t="shared" si="0"/>
        <v>#DIV/0!</v>
      </c>
    </row>
    <row r="15" spans="2:12" ht="18">
      <c r="B15" s="288"/>
      <c r="C15" s="284"/>
      <c r="D15" s="70" t="str">
        <f>+'PRERPECTIVA FINANCIERA'!F15</f>
        <v>CUERO / SINTETICO</v>
      </c>
      <c r="E15" s="71" t="e">
        <f>+IF($J$7="PERIODO 1",+'PRERPECTIVA FINANCIERA'!M14,+'PRERPECTIVA FINANCIERA'!N14)</f>
        <v>#DIV/0!</v>
      </c>
      <c r="F15" s="71">
        <f>+'PRERPECTIVA FINANCIERA'!K14</f>
        <v>1</v>
      </c>
      <c r="G15" s="68" t="e">
        <f t="shared" si="0"/>
        <v>#DIV/0!</v>
      </c>
    </row>
    <row r="16" spans="2:12" ht="18">
      <c r="B16" s="288"/>
      <c r="C16" s="284"/>
      <c r="D16" s="70" t="str">
        <f>+'PRERPECTIVA FINANCIERA'!F16</f>
        <v>SUELAS</v>
      </c>
      <c r="E16" s="71" t="e">
        <f>+IF($J$7="PERIODO 1",+'PRERPECTIVA FINANCIERA'!M15,+'PRERPECTIVA FINANCIERA'!N15)</f>
        <v>#DIV/0!</v>
      </c>
      <c r="F16" s="71">
        <f>+'PRERPECTIVA FINANCIERA'!K15</f>
        <v>0.98</v>
      </c>
      <c r="G16" s="68" t="e">
        <f t="shared" si="0"/>
        <v>#DIV/0!</v>
      </c>
    </row>
    <row r="17" spans="2:7" ht="18">
      <c r="B17" s="288"/>
      <c r="C17" s="284"/>
      <c r="D17" s="70" t="str">
        <f>+'PRERPECTIVA FINANCIERA'!F17</f>
        <v>INSUMOS</v>
      </c>
      <c r="E17" s="71" t="e">
        <f>+IF($J$7="PERIODO 1",+'PRERPECTIVA FINANCIERA'!M16,+'PRERPECTIVA FINANCIERA'!N16)</f>
        <v>#DIV/0!</v>
      </c>
      <c r="F17" s="71">
        <f>+'PRERPECTIVA FINANCIERA'!K16</f>
        <v>1</v>
      </c>
      <c r="G17" s="68" t="e">
        <f t="shared" si="0"/>
        <v>#DIV/0!</v>
      </c>
    </row>
    <row r="18" spans="2:7" ht="18">
      <c r="B18" s="288"/>
      <c r="C18" s="284"/>
      <c r="D18" s="70" t="str">
        <f>+'PRERPECTIVA FINANCIERA'!F18</f>
        <v>MATERIAS PRIMAS</v>
      </c>
      <c r="E18" s="71" t="e">
        <f>+IF($J$7="PERIODO 1",+'PRERPECTIVA FINANCIERA'!M17,+'PRERPECTIVA FINANCIERA'!N17)</f>
        <v>#DIV/0!</v>
      </c>
      <c r="F18" s="71">
        <f>+'PRERPECTIVA FINANCIERA'!K17</f>
        <v>1</v>
      </c>
      <c r="G18" s="68" t="e">
        <f t="shared" si="0"/>
        <v>#DIV/0!</v>
      </c>
    </row>
    <row r="19" spans="2:7" ht="39.75" customHeight="1">
      <c r="B19" s="287" t="s">
        <v>153</v>
      </c>
      <c r="C19" s="283" t="s">
        <v>461</v>
      </c>
      <c r="D19" s="70" t="str">
        <f>+'PERSPECTIVA CLIENTES'!H5</f>
        <v>Participación
en el mercado</v>
      </c>
      <c r="E19" s="71" t="e">
        <f>+IF($J$7="PERIODO 1",+'PERSPECTIVA CLIENTES'!N5,'PERSPECTIVA CLIENTES'!O5)</f>
        <v>#DIV/0!</v>
      </c>
      <c r="F19" s="71">
        <f>+'PERSPECTIVA CLIENTES'!L5</f>
        <v>0.1</v>
      </c>
      <c r="G19" s="68" t="e">
        <f t="shared" si="0"/>
        <v>#DIV/0!</v>
      </c>
    </row>
    <row r="20" spans="2:7" ht="66.75" customHeight="1">
      <c r="B20" s="288"/>
      <c r="C20" s="284"/>
      <c r="D20" s="70" t="str">
        <f>+'PERSPECTIVA CLIENTES'!H6</f>
        <v>Cumplimiento líneas diseñadas</v>
      </c>
      <c r="E20" s="71" t="e">
        <f>+IF($J$7="PERIODO 1",+'PERSPECTIVA CLIENTES'!N6,'PERSPECTIVA CLIENTES'!O6)</f>
        <v>#DIV/0!</v>
      </c>
      <c r="F20" s="71">
        <f>+'PERSPECTIVA CLIENTES'!L6</f>
        <v>1</v>
      </c>
      <c r="G20" s="68" t="e">
        <f t="shared" si="0"/>
        <v>#DIV/0!</v>
      </c>
    </row>
    <row r="21" spans="2:7" ht="29.25" customHeight="1">
      <c r="B21" s="288"/>
      <c r="C21" s="283" t="s">
        <v>462</v>
      </c>
      <c r="D21" s="70" t="str">
        <f>+'PERSPECTIVA CLIENTES'!G7</f>
        <v>Clientes
fieles</v>
      </c>
      <c r="E21" s="71" t="e">
        <f>+IF($J$7="PERIODO 1",+'PERSPECTIVA CLIENTES'!N7,'PERSPECTIVA CLIENTES'!O7)</f>
        <v>#DIV/0!</v>
      </c>
      <c r="F21" s="71">
        <f>+'PERSPECTIVA CLIENTES'!L7</f>
        <v>0.06</v>
      </c>
      <c r="G21" s="68" t="e">
        <f t="shared" si="0"/>
        <v>#DIV/0!</v>
      </c>
    </row>
    <row r="22" spans="2:7" ht="31.5" customHeight="1">
      <c r="B22" s="288"/>
      <c r="C22" s="284"/>
      <c r="D22" s="70" t="s">
        <v>77</v>
      </c>
      <c r="E22" s="71" t="e">
        <f>+IF($J$7="PERIODO 1",+'PERSPECTIVA CLIENTES'!N8,'PERSPECTIVA CLIENTES'!O8)</f>
        <v>#DIV/0!</v>
      </c>
      <c r="F22" s="71">
        <f>+'PERSPECTIVA CLIENTES'!L8</f>
        <v>0.06</v>
      </c>
      <c r="G22" s="68" t="e">
        <f t="shared" si="0"/>
        <v>#DIV/0!</v>
      </c>
    </row>
    <row r="23" spans="2:7" ht="36" customHeight="1">
      <c r="B23" s="288"/>
      <c r="C23" s="284"/>
      <c r="D23" s="70" t="s">
        <v>217</v>
      </c>
      <c r="E23" s="71" t="e">
        <f>+IF($J$7="PERIODO 1",+'PERSPECTIVA CLIENTES'!N9,'PERSPECTIVA CLIENTES'!O9)</f>
        <v>#DIV/0!</v>
      </c>
      <c r="F23" s="71">
        <f>+'PERSPECTIVA CLIENTES'!L9</f>
        <v>0.06</v>
      </c>
      <c r="G23" s="68" t="e">
        <f t="shared" si="0"/>
        <v>#DIV/0!</v>
      </c>
    </row>
    <row r="24" spans="2:7" ht="71.25" customHeight="1">
      <c r="B24" s="288"/>
      <c r="C24" s="285"/>
      <c r="D24" s="72" t="s">
        <v>78</v>
      </c>
      <c r="E24" s="71" t="e">
        <f>+IF($J$7="PERIODO 1",+'PERSPECTIVA CLIENTES'!N10,'PERSPECTIVA CLIENTES'!O10)</f>
        <v>#DIV/0!</v>
      </c>
      <c r="F24" s="71">
        <f>+'PERSPECTIVA CLIENTES'!L10</f>
        <v>0.06</v>
      </c>
      <c r="G24" s="68" t="e">
        <f t="shared" si="0"/>
        <v>#DIV/0!</v>
      </c>
    </row>
    <row r="25" spans="2:7" ht="101.25" customHeight="1">
      <c r="B25" s="288"/>
      <c r="C25" s="73" t="s">
        <v>463</v>
      </c>
      <c r="D25" s="70" t="str">
        <f>+'PERSPECTIVA CLIENTES'!G11</f>
        <v>Nuevos
 clientes por nicho de mercado</v>
      </c>
      <c r="E25" s="71" t="e">
        <f>+IF($J$7="PERIODO 1",+'PERSPECTIVA CLIENTES'!N11,'PERSPECTIVA CLIENTES'!O11)</f>
        <v>#DIV/0!</v>
      </c>
      <c r="F25" s="71">
        <f>+'PERSPECTIVA CLIENTES'!L11</f>
        <v>0.2</v>
      </c>
      <c r="G25" s="68" t="e">
        <f t="shared" si="0"/>
        <v>#DIV/0!</v>
      </c>
    </row>
    <row r="26" spans="2:7" ht="46.5" customHeight="1">
      <c r="B26" s="288"/>
      <c r="C26" s="283" t="s">
        <v>464</v>
      </c>
      <c r="D26" s="70" t="str">
        <f>+'PERSPECTIVA CLIENTES'!F12</f>
        <v>Quejas y reclamos</v>
      </c>
      <c r="E26" s="71" t="e">
        <f>+IF($J$7="PERIODO 1",+'PERSPECTIVA CLIENTES'!N12,'PERSPECTIVA CLIENTES'!O12)</f>
        <v>#DIV/0!</v>
      </c>
      <c r="F26" s="71">
        <f>+'PERSPECTIVA CLIENTES'!L12</f>
        <v>-0.03</v>
      </c>
      <c r="G26" s="68" t="e">
        <f t="shared" si="0"/>
        <v>#DIV/0!</v>
      </c>
    </row>
    <row r="27" spans="2:7" ht="31.5" customHeight="1">
      <c r="B27" s="288"/>
      <c r="C27" s="284"/>
      <c r="D27" s="70" t="str">
        <f>+'PERSPECTIVA CLIENTES'!F13</f>
        <v>Llamadas postventa</v>
      </c>
      <c r="E27" s="71" t="e">
        <f>+IF($J$7="PERIODO 1",+'PERSPECTIVA CLIENTES'!N13,'PERSPECTIVA CLIENTES'!O13)</f>
        <v>#DIV/0!</v>
      </c>
      <c r="F27" s="71">
        <f>+'PERSPECTIVA CLIENTES'!L13</f>
        <v>0.05</v>
      </c>
      <c r="G27" s="68" t="e">
        <f t="shared" si="0"/>
        <v>#DIV/0!</v>
      </c>
    </row>
    <row r="28" spans="2:7" ht="43.5" customHeight="1">
      <c r="B28" s="289"/>
      <c r="C28" s="285"/>
      <c r="D28" s="70" t="str">
        <f>+'PERSPECTIVA CLIENTES'!F14</f>
        <v>Visitas postventa</v>
      </c>
      <c r="E28" s="71" t="e">
        <f>+IF($J$7="PERIODO 1",+'PERSPECTIVA CLIENTES'!N14,'PERSPECTIVA CLIENTES'!O14)</f>
        <v>#DIV/0!</v>
      </c>
      <c r="F28" s="71">
        <f>+'PERSPECTIVA CLIENTES'!L14</f>
        <v>0.05</v>
      </c>
      <c r="G28" s="68" t="e">
        <f t="shared" si="0"/>
        <v>#DIV/0!</v>
      </c>
    </row>
    <row r="29" spans="2:7" ht="37.5" customHeight="1">
      <c r="B29" s="287" t="s">
        <v>154</v>
      </c>
      <c r="C29" s="283" t="s">
        <v>465</v>
      </c>
      <c r="D29" s="70" t="str">
        <f>+'PERSPECTIVA PROCESOS'!G5</f>
        <v>Documentación de procesos</v>
      </c>
      <c r="E29" s="71" t="e">
        <f>+IF($J$7="PERIODO 1",+'PERSPECTIVA PROCESOS'!N5,'PERSPECTIVA PROCESOS'!O5)</f>
        <v>#DIV/0!</v>
      </c>
      <c r="F29" s="71">
        <f>+'PERSPECTIVA PROCESOS'!L5</f>
        <v>1</v>
      </c>
      <c r="G29" s="68" t="e">
        <f t="shared" si="0"/>
        <v>#DIV/0!</v>
      </c>
    </row>
    <row r="30" spans="2:7" ht="24" customHeight="1">
      <c r="B30" s="288"/>
      <c r="C30" s="284"/>
      <c r="D30" s="70" t="str">
        <f>+'PERSPECTIVA PROCESOS'!G6</f>
        <v>Diagramas de proceso</v>
      </c>
      <c r="E30" s="71" t="e">
        <f>+IF($J$7="PERIODO 1",+'PERSPECTIVA PROCESOS'!N6,'PERSPECTIVA PROCESOS'!O6)</f>
        <v>#DIV/0!</v>
      </c>
      <c r="F30" s="71">
        <f>+'PERSPECTIVA PROCESOS'!L6</f>
        <v>1</v>
      </c>
      <c r="G30" s="68" t="e">
        <f t="shared" si="0"/>
        <v>#DIV/0!</v>
      </c>
    </row>
    <row r="31" spans="2:7" ht="31.5" customHeight="1">
      <c r="B31" s="288"/>
      <c r="C31" s="284"/>
      <c r="D31" s="70" t="str">
        <f>+'PERSPECTIVA PROCESOS'!G7</f>
        <v>Toma de tiempos</v>
      </c>
      <c r="E31" s="71" t="e">
        <f>+IF($J$7="PERIODO 1",+'PERSPECTIVA PROCESOS'!N7,'PERSPECTIVA PROCESOS'!O7)</f>
        <v>#DIV/0!</v>
      </c>
      <c r="F31" s="71">
        <f>+'PERSPECTIVA PROCESOS'!L7</f>
        <v>1</v>
      </c>
      <c r="G31" s="68" t="e">
        <f t="shared" si="0"/>
        <v>#DIV/0!</v>
      </c>
    </row>
    <row r="32" spans="2:7" ht="35.25" customHeight="1" thickBot="1">
      <c r="B32" s="288"/>
      <c r="C32" s="284"/>
      <c r="D32" s="70" t="str">
        <f>+'PERSPECTIVA PROCESOS'!G8</f>
        <v>Estandarización</v>
      </c>
      <c r="E32" s="71" t="e">
        <f>+IF($J$7="PERIODO 1",+'PERSPECTIVA PROCESOS'!N8,'PERSPECTIVA PROCESOS'!O8)</f>
        <v>#DIV/0!</v>
      </c>
      <c r="F32" s="71">
        <f>+'PERSPECTIVA PROCESOS'!L8</f>
        <v>1</v>
      </c>
      <c r="G32" s="68" t="e">
        <f t="shared" si="0"/>
        <v>#DIV/0!</v>
      </c>
    </row>
    <row r="33" spans="2:7" ht="47.25" customHeight="1">
      <c r="B33" s="290"/>
      <c r="C33" s="294" t="s">
        <v>466</v>
      </c>
      <c r="D33" s="70" t="str">
        <f>+'PERSPECTIVA PROCESOS'!G9</f>
        <v>Inversión maquinaria y equipo</v>
      </c>
      <c r="E33" s="71" t="e">
        <f>+IF($J$7="PERIODO 1",+'PERSPECTIVA PROCESOS'!N9,'PERSPECTIVA PROCESOS'!O9)</f>
        <v>#DIV/0!</v>
      </c>
      <c r="F33" s="71">
        <f>+'PERSPECTIVA PROCESOS'!L9</f>
        <v>1</v>
      </c>
      <c r="G33" s="68" t="e">
        <f t="shared" si="0"/>
        <v>#DIV/0!</v>
      </c>
    </row>
    <row r="34" spans="2:7" ht="58.5" customHeight="1" thickBot="1">
      <c r="B34" s="290"/>
      <c r="C34" s="295"/>
      <c r="D34" s="70" t="str">
        <f>+'PERSPECTIVA PROCESOS'!G10</f>
        <v>Productos Defectuosos</v>
      </c>
      <c r="E34" s="71" t="e">
        <f>+IF($J$7="PERIODO 1",+'PERSPECTIVA PROCESOS'!N10,'PERSPECTIVA PROCESOS'!O10)</f>
        <v>#DIV/0!</v>
      </c>
      <c r="F34" s="71">
        <f>+'PERSPECTIVA PROCESOS'!L10</f>
        <v>0.01</v>
      </c>
      <c r="G34" s="68" t="e">
        <f t="shared" si="0"/>
        <v>#DIV/0!</v>
      </c>
    </row>
    <row r="35" spans="2:7" ht="45" customHeight="1">
      <c r="B35" s="288"/>
      <c r="C35" s="296" t="s">
        <v>467</v>
      </c>
      <c r="D35" s="70" t="str">
        <f>+'PERSPECTIVA PROCESOS'!G11</f>
        <v>Estudios realizados</v>
      </c>
      <c r="E35" s="71" t="e">
        <f>+IF($J$7="PERIODO 1",+'PERSPECTIVA PROCESOS'!N11,'PERSPECTIVA PROCESOS'!O11)</f>
        <v>#DIV/0!</v>
      </c>
      <c r="F35" s="71">
        <f>+'PERSPECTIVA PROCESOS'!L11</f>
        <v>1</v>
      </c>
      <c r="G35" s="68" t="e">
        <f t="shared" si="0"/>
        <v>#DIV/0!</v>
      </c>
    </row>
    <row r="36" spans="2:7" ht="48.75" customHeight="1">
      <c r="B36" s="288"/>
      <c r="C36" s="285"/>
      <c r="D36" s="70" t="str">
        <f>+'PERSPECTIVA PROCESOS'!G12</f>
        <v>Diseño de líneas de productos por nicho de mercado</v>
      </c>
      <c r="E36" s="71" t="e">
        <f>+IF($J$7="PERIODO 1",+'PERSPECTIVA PROCESOS'!N12,'PERSPECTIVA PROCESOS'!O12)</f>
        <v>#DIV/0!</v>
      </c>
      <c r="F36" s="71">
        <f>+'PERSPECTIVA PROCESOS'!L12</f>
        <v>1</v>
      </c>
      <c r="G36" s="68" t="e">
        <f t="shared" si="0"/>
        <v>#DIV/0!</v>
      </c>
    </row>
    <row r="37" spans="2:7" ht="72.75" customHeight="1">
      <c r="B37" s="289"/>
      <c r="C37" s="73" t="s">
        <v>468</v>
      </c>
      <c r="D37" s="70" t="str">
        <f>+'PERSPECTIVA PROCESOS'!G13</f>
        <v>Lanzamiento de líneas de producto por nuevo nicho de mercado</v>
      </c>
      <c r="E37" s="71" t="e">
        <f>+IF($J$7="PERIODO 1",+'PERSPECTIVA PROCESOS'!N13,'PERSPECTIVA PROCESOS'!O13)</f>
        <v>#DIV/0!</v>
      </c>
      <c r="F37" s="71">
        <f>+'PERSPECTIVA PROCESOS'!L12</f>
        <v>1</v>
      </c>
      <c r="G37" s="68" t="e">
        <f t="shared" si="0"/>
        <v>#DIV/0!</v>
      </c>
    </row>
    <row r="38" spans="2:7" ht="48" customHeight="1">
      <c r="B38" s="287" t="s">
        <v>155</v>
      </c>
      <c r="C38" s="283" t="s">
        <v>469</v>
      </c>
      <c r="D38" s="70" t="str">
        <f>+'PERSPECTIVA APRENDIZAJE'!G5</f>
        <v>Empleados
capacitados</v>
      </c>
      <c r="E38" s="71" t="e">
        <f>+IF($J$7="PERIODO 1",'PERSPECTIVA APRENDIZAJE'!N5,'PERSPECTIVA APRENDIZAJE'!O5)</f>
        <v>#DIV/0!</v>
      </c>
      <c r="F38" s="71">
        <f>+'PERSPECTIVA APRENDIZAJE'!L5</f>
        <v>1</v>
      </c>
      <c r="G38" s="68" t="e">
        <f t="shared" si="0"/>
        <v>#DIV/0!</v>
      </c>
    </row>
    <row r="39" spans="2:7" ht="43.5" customHeight="1">
      <c r="B39" s="288"/>
      <c r="C39" s="285"/>
      <c r="D39" s="70" t="str">
        <f>+'PERSPECTIVA APRENDIZAJE'!G6</f>
        <v>Eventos de capacitación realizados</v>
      </c>
      <c r="E39" s="71" t="e">
        <f>+IF($J$7="PERIODO 1",'PERSPECTIVA APRENDIZAJE'!N6,'PERSPECTIVA APRENDIZAJE'!O6)</f>
        <v>#DIV/0!</v>
      </c>
      <c r="F39" s="71">
        <f>+'PERSPECTIVA APRENDIZAJE'!L6</f>
        <v>1</v>
      </c>
      <c r="G39" s="68" t="e">
        <f t="shared" si="0"/>
        <v>#DIV/0!</v>
      </c>
    </row>
    <row r="40" spans="2:7" ht="40.5" customHeight="1">
      <c r="B40" s="288"/>
      <c r="C40" s="283" t="s">
        <v>215</v>
      </c>
      <c r="D40" s="70" t="str">
        <f>+'PERSPECTIVA APRENDIZAJE'!G7</f>
        <v>Programas de pausas activas</v>
      </c>
      <c r="E40" s="71" t="e">
        <f>+IF($J$7="PERIODO 1",'PERSPECTIVA APRENDIZAJE'!N7,'PERSPECTIVA APRENDIZAJE'!O7)</f>
        <v>#DIV/0!</v>
      </c>
      <c r="F40" s="71">
        <f>+'PERSPECTIVA APRENDIZAJE'!L7</f>
        <v>1</v>
      </c>
      <c r="G40" s="68" t="e">
        <f t="shared" si="0"/>
        <v>#DIV/0!</v>
      </c>
    </row>
    <row r="41" spans="2:7" ht="39" customHeight="1">
      <c r="B41" s="288"/>
      <c r="C41" s="285"/>
      <c r="D41" s="70" t="str">
        <f>+'PERSPECTIVA APRENDIZAJE'!G8</f>
        <v>Porcentaje de participación en pausas activas</v>
      </c>
      <c r="E41" s="71" t="e">
        <f>+IF($J$7="PERIODO 1",'PERSPECTIVA APRENDIZAJE'!N8,'PERSPECTIVA APRENDIZAJE'!O8)</f>
        <v>#DIV/0!</v>
      </c>
      <c r="F41" s="71">
        <f>+'PERSPECTIVA APRENDIZAJE'!L8</f>
        <v>1</v>
      </c>
      <c r="G41" s="68" t="e">
        <f t="shared" si="0"/>
        <v>#DIV/0!</v>
      </c>
    </row>
    <row r="42" spans="2:7" ht="38.25" customHeight="1">
      <c r="B42" s="288"/>
      <c r="C42" s="283" t="s">
        <v>216</v>
      </c>
      <c r="D42" s="70" t="str">
        <f>+'PERSPECTIVA APRENDIZAJE'!G9</f>
        <v>Programas de bonificación</v>
      </c>
      <c r="E42" s="71" t="e">
        <f>+IF($J$7="PERIODO 1",'PERSPECTIVA APRENDIZAJE'!N9,'PERSPECTIVA APRENDIZAJE'!O9)</f>
        <v>#DIV/0!</v>
      </c>
      <c r="F42" s="71">
        <f>+'PERSPECTIVA APRENDIZAJE'!L9</f>
        <v>1</v>
      </c>
      <c r="G42" s="68" t="e">
        <f t="shared" si="0"/>
        <v>#DIV/0!</v>
      </c>
    </row>
    <row r="43" spans="2:7" ht="18">
      <c r="B43" s="288"/>
      <c r="C43" s="284"/>
      <c r="D43" s="70" t="str">
        <f>+'PERSPECTIVA APRENDIZAJE'!G10</f>
        <v>Bonificaciones entregadas</v>
      </c>
      <c r="E43" s="71" t="e">
        <f>+IF($J$7="PERIODO 1",'PERSPECTIVA APRENDIZAJE'!N10,'PERSPECTIVA APRENDIZAJE'!O10)</f>
        <v>#DIV/0!</v>
      </c>
      <c r="F43" s="71">
        <f>+'PERSPECTIVA APRENDIZAJE'!L10</f>
        <v>1</v>
      </c>
      <c r="G43" s="68" t="e">
        <f t="shared" si="0"/>
        <v>#DIV/0!</v>
      </c>
    </row>
    <row r="44" spans="2:7" ht="18">
      <c r="B44" s="288"/>
      <c r="C44" s="285"/>
      <c r="D44" s="70" t="str">
        <f>+'PERSPECTIVA APRENDIZAJE'!G11</f>
        <v>Valor en pesos de las bonificaciones</v>
      </c>
      <c r="E44" s="71" t="e">
        <f>+IF($J$7="PERIODO 1",'PERSPECTIVA APRENDIZAJE'!N11,'PERSPECTIVA APRENDIZAJE'!O11)</f>
        <v>#DIV/0!</v>
      </c>
      <c r="F44" s="71">
        <f>+'PERSPECTIVA APRENDIZAJE'!L11</f>
        <v>1</v>
      </c>
      <c r="G44" s="68" t="e">
        <f t="shared" si="0"/>
        <v>#DIV/0!</v>
      </c>
    </row>
    <row r="45" spans="2:7" ht="36.75" customHeight="1">
      <c r="B45" s="288"/>
      <c r="C45" s="283" t="s">
        <v>215</v>
      </c>
      <c r="D45" s="70" t="str">
        <f>+'PERSPECTIVA APRENDIZAJE'!G12</f>
        <v>Cumplimiento de integraciones</v>
      </c>
      <c r="E45" s="71" t="e">
        <f>+IF($J$7="PERIODO 1",'PERSPECTIVA APRENDIZAJE'!N12,'PERSPECTIVA APRENDIZAJE'!O12)</f>
        <v>#DIV/0!</v>
      </c>
      <c r="F45" s="71">
        <f>+'PERSPECTIVA APRENDIZAJE'!L12</f>
        <v>1</v>
      </c>
      <c r="G45" s="68" t="e">
        <f t="shared" si="0"/>
        <v>#DIV/0!</v>
      </c>
    </row>
    <row r="46" spans="2:7" ht="44.25" customHeight="1">
      <c r="B46" s="289"/>
      <c r="C46" s="285"/>
      <c r="D46" s="70" t="s">
        <v>214</v>
      </c>
      <c r="E46" s="71" t="e">
        <f>+IF($J$7="PERIODO 1",'PERSPECTIVA APRENDIZAJE'!N13,'PERSPECTIVA APRENDIZAJE'!O13)</f>
        <v>#DIV/0!</v>
      </c>
      <c r="F46" s="71">
        <f>+'PERSPECTIVA APRENDIZAJE'!L13</f>
        <v>1</v>
      </c>
      <c r="G46" s="68" t="e">
        <f t="shared" si="0"/>
        <v>#DIV/0!</v>
      </c>
    </row>
  </sheetData>
  <mergeCells count="17">
    <mergeCell ref="B38:B46"/>
    <mergeCell ref="C6:C12"/>
    <mergeCell ref="C13:C18"/>
    <mergeCell ref="C38:C39"/>
    <mergeCell ref="C40:C41"/>
    <mergeCell ref="C42:C44"/>
    <mergeCell ref="C45:C46"/>
    <mergeCell ref="C29:C32"/>
    <mergeCell ref="C33:C34"/>
    <mergeCell ref="C35:C36"/>
    <mergeCell ref="C19:C20"/>
    <mergeCell ref="C21:C24"/>
    <mergeCell ref="C26:C28"/>
    <mergeCell ref="J2:L2"/>
    <mergeCell ref="B6:B18"/>
    <mergeCell ref="B19:B28"/>
    <mergeCell ref="B29:B37"/>
  </mergeCells>
  <conditionalFormatting sqref="G6:G46">
    <cfRule type="cellIs" dxfId="4" priority="13" operator="greaterThan">
      <formula>$J$3</formula>
    </cfRule>
    <cfRule type="cellIs" dxfId="3" priority="14" operator="between">
      <formula>$J$4</formula>
      <formula>$K$4</formula>
    </cfRule>
    <cfRule type="cellIs" dxfId="2" priority="15" operator="between">
      <formula>$J$5</formula>
      <formula>$K$5</formula>
    </cfRule>
  </conditionalFormatting>
  <conditionalFormatting sqref="J3">
    <cfRule type="cellIs" dxfId="1" priority="23" stopIfTrue="1" operator="greaterThanOrEqual">
      <formula>$J$3</formula>
    </cfRule>
  </conditionalFormatting>
  <conditionalFormatting sqref="J4">
    <cfRule type="cellIs" dxfId="0" priority="24" stopIfTrue="1" operator="between">
      <formula>0.22</formula>
      <formula>"&lt;0.2346"</formula>
    </cfRule>
  </conditionalFormatting>
  <dataValidations count="1">
    <dataValidation type="list" allowBlank="1" showInputMessage="1" showErrorMessage="1" sqref="J7">
      <formula1>$J$8:$J$9</formula1>
    </dataValidation>
  </dataValidations>
  <pageMargins left="0.7" right="0.7" top="0.75" bottom="0.75" header="0.3" footer="0.3"/>
  <pageSetup paperSize="275" orientation="portrait" horizontalDpi="4294967295"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INICIO</vt:lpstr>
      <vt:lpstr>GLOSARIO</vt:lpstr>
      <vt:lpstr>DOFA</vt:lpstr>
      <vt:lpstr>OBJETIVOS</vt:lpstr>
      <vt:lpstr>INSTRUCTIVO</vt:lpstr>
      <vt:lpstr>BASE DE DATOS</vt:lpstr>
      <vt:lpstr>PRERPECTIVA FINANCIERA</vt:lpstr>
      <vt:lpstr>PERSPECTIVA CLIENTES</vt:lpstr>
      <vt:lpstr>PERSPECTIVA PROCESOS</vt:lpstr>
      <vt:lpstr>PERSPECTIVA APRENDIZAJE</vt:lpstr>
      <vt:lpstr>BSC</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del coral</dc:creator>
  <cp:lastModifiedBy>Power</cp:lastModifiedBy>
  <dcterms:created xsi:type="dcterms:W3CDTF">2012-06-16T22:11:13Z</dcterms:created>
  <dcterms:modified xsi:type="dcterms:W3CDTF">2012-08-11T15:38:56Z</dcterms:modified>
</cp:coreProperties>
</file>